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/>
  </bookViews>
  <sheets>
    <sheet name="ЛСР 17 граф" sheetId="4" r:id="rId1"/>
    <sheet name="титул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70" i="4" l="1"/>
</calcChain>
</file>

<file path=xl/sharedStrings.xml><?xml version="1.0" encoding="utf-8"?>
<sst xmlns="http://schemas.openxmlformats.org/spreadsheetml/2006/main" count="297" uniqueCount="215">
  <si>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</si>
  <si>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</si>
  <si>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</si>
  <si>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</si>
  <si>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</si>
  <si>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</si>
  <si>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</si>
  <si>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</si>
  <si>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</si>
  <si>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</si>
  <si>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</si>
  <si>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</si>
  <si>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</si>
  <si>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</si>
  <si>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</si>
  <si>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</si>
  <si>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</si>
  <si>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</si>
  <si>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</si>
  <si>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</si>
  <si>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</si>
  <si>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</si>
  <si>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</si>
  <si>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</si>
  <si>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</si>
  <si>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Вентиляция</t>
  </si>
  <si>
    <t>ТЕР20-01-001-01</t>
  </si>
  <si>
    <t>100 м2 поверхности воздуховодов</t>
  </si>
  <si>
    <r>
      <t>Прокладка воздуховодов класса H (нормальные) из: листовой стали толщиной 0,5 мм, диаметром до 200 мм</t>
    </r>
    <r>
      <rPr>
        <i/>
        <sz val="7"/>
        <rFont val="Arial"/>
        <family val="2"/>
        <charset val="204"/>
      </rPr>
      <t xml:space="preserve">
3 380,18 = 23 418,18 - 100 x 200,38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</si>
  <si>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0,098125</t>
    </r>
    <r>
      <rPr>
        <i/>
        <sz val="6"/>
        <rFont val="Arial"/>
        <family val="2"/>
        <charset val="204"/>
      </rPr>
      <t xml:space="preserve">
0,125*3,14*25/100</t>
    </r>
  </si>
  <si>
    <t>Перечень строительных иатериалов № 16</t>
  </si>
  <si>
    <t>п.3 Воздуховоды из оцинкованной стали толщиной 0,5 мм, диаметром до 200 мм</t>
  </si>
  <si>
    <t>м</t>
  </si>
  <si>
    <t>ТЕР20-02-012-01</t>
  </si>
  <si>
    <t>1 дефлектор</t>
  </si>
  <si>
    <r>
      <t>Установка дефлекторов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</si>
  <si>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п.4 Дефлекторы вытяжные</t>
  </si>
  <si>
    <t>шт</t>
  </si>
  <si>
    <t>ТЕР20-02-002-01</t>
  </si>
  <si>
    <t>1 решетка</t>
  </si>
  <si>
    <r>
      <t>Установка решеток жалюзийных площадью в свету до: 0,5 м2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</si>
  <si>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п.5 Решетка наружная</t>
  </si>
  <si>
    <t>п.6 Диффузор ф 125</t>
  </si>
  <si>
    <t>ТЕР20-02-004-01</t>
  </si>
  <si>
    <t>1 клапан</t>
  </si>
  <si>
    <r>
      <t>Установка клапанов обратных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</si>
  <si>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п.7 Обратный клапан</t>
  </si>
  <si>
    <t>ТЕР26-01-008-01</t>
  </si>
  <si>
    <t>1 м3 изоляции</t>
  </si>
  <si>
    <r>
      <t>Изоляция трубопроводов матами и холстами из супертонкого волокна (стеклянного и базальтового), матами звукопоглощающими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</si>
  <si>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0,392</t>
    </r>
    <r>
      <rPr>
        <i/>
        <sz val="6"/>
        <rFont val="Arial"/>
        <family val="2"/>
        <charset val="204"/>
      </rPr>
      <t xml:space="preserve">
9,8*0,04</t>
    </r>
  </si>
  <si>
    <t>Утеплитель пенофол на клейкой основе</t>
  </si>
  <si>
    <t>м2</t>
  </si>
  <si>
    <r>
      <t>9,898</t>
    </r>
    <r>
      <rPr>
        <b/>
        <i/>
        <sz val="6"/>
        <rFont val="Arial"/>
        <family val="2"/>
        <charset val="204"/>
      </rPr>
      <t xml:space="preserve">
9,8*1,01</t>
    </r>
  </si>
  <si>
    <t>Прайс Патим</t>
  </si>
  <si>
    <t>Гидроподъемник до 0,3 т L-22</t>
  </si>
  <si>
    <t>маш-ч.</t>
  </si>
  <si>
    <t>ТЕР20-06-002-01</t>
  </si>
  <si>
    <t>1 камера</t>
  </si>
  <si>
    <r>
      <t>Установка камер приточных типовых без секции орошения производительностью до: 10 тыс. м3/час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</si>
  <si>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Материал заказчика</t>
  </si>
  <si>
    <t>Приточно-вытяжная установка Systimaer</t>
  </si>
  <si>
    <t>Итого прямые затраты по смете с учетом индексов, в текущих ценах (сантехнические работы ОЗП=8,25; ЭМ=4,45; ЗПМ=8,25; МАТ=2,63)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</si>
  <si>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</si>
  <si>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</si>
  <si>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</si>
  <si>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</si>
  <si>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</si>
  <si>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1, 3, 5, 7, 9, 14</t>
  </si>
  <si>
    <t xml:space="preserve">      Всего с учетом "сантехнические работы ОЗП=8,25; ЭМ=4,45; ЗПМ=8,25; МАТ=2,63"</t>
  </si>
  <si>
    <t xml:space="preserve">      Накладные расходы 128%*(0.9*0.85) ФОТ (от 9 470,18)</t>
  </si>
  <si>
    <t xml:space="preserve">      Сметная прибыль 83%*(0.85*0.8) ФОТ (от 9 470,18)</t>
  </si>
  <si>
    <t xml:space="preserve">      Итого c накладными и см. прибылью</t>
  </si>
  <si>
    <t xml:space="preserve">    Теплоизоляционные работы:</t>
  </si>
  <si>
    <t xml:space="preserve">      Итого Поз. 11</t>
  </si>
  <si>
    <t xml:space="preserve">      Накладные расходы 100%*(0.9*0.85) ФОТ (от 5 196,26)</t>
  </si>
  <si>
    <t xml:space="preserve">      Сметная прибыль 70%*(0.85*0.8) ФОТ (от 5 196,26)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</si>
  <si>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</si>
  <si>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</si>
  <si>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</si>
  <si>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2, 4, 6, 8, 10, 12, 15</t>
  </si>
  <si>
    <t xml:space="preserve">    Материалы для строительных работ:</t>
  </si>
  <si>
    <t xml:space="preserve">      Итого Поз. 13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</si>
  <si>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</si>
  <si>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</si>
  <si>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</si>
  <si>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</si>
  <si>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</si>
  <si>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</si>
  <si>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</si>
  <si>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</si>
  <si>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___________________________97,991</t>
  </si>
  <si>
    <t>тыс. руб.</t>
  </si>
  <si>
    <t>___________________________14,666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</si>
  <si>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</si>
  <si>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</si>
  <si>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</si>
  <si>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_______________________________________________________________________________________________150,95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</si>
  <si>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</si>
  <si>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</si>
  <si>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</si>
  <si>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</si>
  <si>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</si>
  <si>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</si>
  <si>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</si>
  <si>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</si>
  <si>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</si>
  <si>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</si>
  <si>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</si>
  <si>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</si>
  <si>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</si>
  <si>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</si>
  <si>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</si>
  <si>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</si>
  <si>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</si>
  <si>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</si>
  <si>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</si>
  <si>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</si>
  <si>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1-3-6</t>
  </si>
  <si>
    <t>Затраты труда рабочих (ср 3,6)</t>
  </si>
  <si>
    <t>1-4-1</t>
  </si>
  <si>
    <t>Затраты труда рабочих (ср 4,1)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</si>
  <si>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</si>
  <si>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</si>
  <si>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</si>
  <si>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</si>
  <si>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</si>
  <si>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16,33
4,41</t>
  </si>
  <si>
    <t>030305</t>
  </si>
  <si>
    <t>Лебедки ручные и рычажные, тяговым усилием 31,39 (3,2) кН (т)</t>
  </si>
  <si>
    <t>030403</t>
  </si>
  <si>
    <t>Лебедки электрические, тяговым усилием 19,62 (2) кН (т)</t>
  </si>
  <si>
    <t>040502</t>
  </si>
  <si>
    <t>Установки для сварки ручной дуговой (постоянного тока)</t>
  </si>
  <si>
    <t>Дрели электрические</t>
  </si>
  <si>
    <t>Установки для изготовления  бандажей, диафрагм, пряжек</t>
  </si>
  <si>
    <t>Автомобили бортовые грузоподъемностью до 5 т</t>
  </si>
  <si>
    <r>
      <t>931,08</t>
    </r>
    <r>
      <rPr>
        <i/>
        <sz val="8"/>
        <rFont val="Arial"/>
        <family val="2"/>
        <charset val="204"/>
      </rPr>
      <t xml:space="preserve">
1098,67/1,18</t>
    </r>
  </si>
  <si>
    <t xml:space="preserve">                  Материалы</t>
  </si>
  <si>
    <t>101-0027</t>
  </si>
  <si>
    <t>Асбестовый шнур общего назначения (ШАОН-1) диаметром 8.0-10.0 мм</t>
  </si>
  <si>
    <t>т</t>
  </si>
  <si>
    <t>101-0319</t>
  </si>
  <si>
    <t>Картон строительный прокладочный марки Б</t>
  </si>
  <si>
    <t>101-0388</t>
  </si>
  <si>
    <t>Kраски масляные земляные МА-0115: мумия, сурик железный</t>
  </si>
  <si>
    <t>101-0540</t>
  </si>
  <si>
    <t>Лента стальная упаковочная, мягкая, нормальной точности 0,7х20-50 мм</t>
  </si>
  <si>
    <t>101-0605</t>
  </si>
  <si>
    <t>Мастика герметизирующая нетвердеющая Гэлан</t>
  </si>
  <si>
    <t>101-0628</t>
  </si>
  <si>
    <t>Олифа комбинированная К-3</t>
  </si>
  <si>
    <t>101-0811</t>
  </si>
  <si>
    <t>Проволока стальная низкоуглеродистая разного назначения оцинкованная диаметром 1.1 мм</t>
  </si>
  <si>
    <t>101-0812</t>
  </si>
  <si>
    <t>Проволока стальная низкоуглеродистая разного назначения оцинкованная диаметром 1.6 мм</t>
  </si>
  <si>
    <t>101-1151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</si>
  <si>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12 мм</t>
  </si>
  <si>
    <t>101-1522</t>
  </si>
  <si>
    <t>Электроды диаметром 5 мм Э42А</t>
  </si>
  <si>
    <t>101-1669</t>
  </si>
  <si>
    <t>Очес льняной</t>
  </si>
  <si>
    <t>кг</t>
  </si>
  <si>
    <t>101-1703</t>
  </si>
  <si>
    <t>Прокладки резиновые /пластина техническая прессованная/</t>
  </si>
  <si>
    <t>101-1714</t>
  </si>
  <si>
    <t>Болты строительные с гайками и шайбами</t>
  </si>
  <si>
    <t>101-1735</t>
  </si>
  <si>
    <t>Винты самонарезающие СМ1-35</t>
  </si>
  <si>
    <t>101-1876</t>
  </si>
  <si>
    <t>Сталь оцинкованная листовая толщина листа 0.8 мм</t>
  </si>
  <si>
    <t>101-1929</t>
  </si>
  <si>
    <t>Болты анкерные</t>
  </si>
  <si>
    <t>101-9919</t>
  </si>
  <si>
    <t>Шайбы</t>
  </si>
  <si>
    <t>300-1240</t>
  </si>
  <si>
    <t>Сгоны стальные с муфтой и контргайкой, диаметром 40 мм</t>
  </si>
  <si>
    <t>300-9069</t>
  </si>
  <si>
    <t>Крепления для воздуховодов (подвески СТД-6210, СТД-6208, СТД-6209, подвески регулируемые СТД-446, тяги, хомуты, кронштейны)</t>
  </si>
  <si>
    <t>402-0004</t>
  </si>
  <si>
    <t>Раствор готовый кладочный цементный, марка 100</t>
  </si>
  <si>
    <t>м3</t>
  </si>
  <si>
    <t>517-0301</t>
  </si>
  <si>
    <t>Листы алюминиевые АД1Н, толщиной 1 мм</t>
  </si>
  <si>
    <t>ООО "Медсервис"</t>
  </si>
  <si>
    <t>ЛОКАЛЬНЫЙ СМЕТНЫЙ РАСЧЕТ № 56-16</t>
  </si>
  <si>
    <t xml:space="preserve"> Ремонтные работы в здании Поликлинника 5-этажная, стоматологическое отделение, кабинет КТ. (Вентиляция)</t>
  </si>
  <si>
    <t>Основание: Ведомость работ № 52-16</t>
  </si>
  <si>
    <r>
      <t>Приточно-вытяжная установка Systimaer</t>
    </r>
    <r>
      <rPr>
        <i/>
        <sz val="7"/>
        <rFont val="Arial"/>
        <family val="2"/>
        <charset val="204"/>
      </rPr>
      <t xml:space="preserve">
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</si>
  <si>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</si>
  <si>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</si>
  <si>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</si>
  <si>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</si>
  <si>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</si>
  <si>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</si>
  <si>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</si>
  <si>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</si>
  <si>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</si>
  <si>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</si>
  <si>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</si>
  <si>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</si>
  <si>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</si>
  <si>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</si>
  <si>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</si>
  <si>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56-16</t>
  </si>
  <si>
    <t>Ведомость работ №52-16</t>
  </si>
  <si>
    <t>Приложение № 2</t>
  </si>
  <si>
    <t>к договору №__ от "__"____________2016г.</t>
  </si>
  <si>
    <r>
      <t>п.3 Воздуховоды из оцинкованной стали толщиной 0,5 мм, диаметром до 200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</si>
  <si>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 Дефлекторы вытяжные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</si>
  <si>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п.6 Диффузор ф 125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</si>
  <si>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t xml:space="preserve">  Перевозка рабочих</t>
  </si>
  <si>
    <r>
      <t>Утеплитель пенофол на клейкой основе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</si>
  <si>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п.5 Решетка наружная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</si>
  <si>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п.7 Обратный клапан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</si>
</sst>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8" zoomScaleNormal="75" zoomScaleSheetLayoutView="75" workbookViewId="0">
      <selection activeCell="C36" sqref="C36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9" t="s">
        <v>184</v>
      </c>
      <c r="G6" s="89"/>
      <c r="H6" s="89"/>
      <c r="I6" s="89"/>
      <c r="J6" s="89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185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186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187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99</v>
      </c>
      <c r="E16" s="5"/>
      <c r="F16" s="6"/>
      <c r="G16" s="6"/>
      <c r="H16" s="6"/>
      <c r="I16" s="20"/>
      <c r="J16" s="87" t="s">
        <v>91</v>
      </c>
      <c r="K16" s="88"/>
      <c r="L16" s="12" t="s">
        <v>92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95</v>
      </c>
      <c r="E17" s="5"/>
      <c r="F17" s="6"/>
      <c r="G17" s="6"/>
      <c r="H17" s="6"/>
      <c r="I17" s="20"/>
      <c r="J17" s="87" t="s">
        <v>93</v>
      </c>
      <c r="K17" s="88"/>
      <c r="L17" s="12" t="s">
        <v>92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96</v>
      </c>
      <c r="E18" s="5"/>
      <c r="F18" s="6"/>
      <c r="G18" s="6"/>
      <c r="H18" s="6"/>
      <c r="I18" s="20"/>
      <c r="J18" s="87" t="s">
        <v>97</v>
      </c>
      <c r="K18" s="88"/>
      <c r="L18" s="12" t="s">
        <v>98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94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78" t="s">
        <v>7</v>
      </c>
      <c r="B22" s="82" t="s">
        <v>8</v>
      </c>
      <c r="C22" s="78" t="s">
        <v>9</v>
      </c>
      <c r="D22" s="78" t="s">
        <v>10</v>
      </c>
      <c r="E22" s="78" t="s">
        <v>11</v>
      </c>
      <c r="F22" s="78" t="s">
        <v>12</v>
      </c>
      <c r="G22" s="79"/>
      <c r="H22" s="79"/>
      <c r="I22" s="79"/>
      <c r="J22" s="78" t="s">
        <v>13</v>
      </c>
      <c r="K22" s="79"/>
      <c r="L22" s="79"/>
      <c r="M22" s="79"/>
      <c r="N22" s="78" t="s">
        <v>14</v>
      </c>
      <c r="O22" s="78" t="s">
        <v>15</v>
      </c>
      <c r="P22" s="78" t="s">
        <v>16</v>
      </c>
      <c r="Q22" s="78" t="s">
        <v>17</v>
      </c>
    </row>
    <row r="23" spans="1:17" ht="15.75" customHeight="1" x14ac:dyDescent="0.2">
      <c r="A23" s="79"/>
      <c r="B23" s="83"/>
      <c r="C23" s="84"/>
      <c r="D23" s="78"/>
      <c r="E23" s="79"/>
      <c r="F23" s="78" t="s">
        <v>18</v>
      </c>
      <c r="G23" s="78" t="s">
        <v>19</v>
      </c>
      <c r="H23" s="79"/>
      <c r="I23" s="79"/>
      <c r="J23" s="78" t="s">
        <v>18</v>
      </c>
      <c r="K23" s="78" t="s">
        <v>19</v>
      </c>
      <c r="L23" s="79"/>
      <c r="M23" s="79"/>
      <c r="N23" s="78"/>
      <c r="O23" s="78"/>
      <c r="P23" s="78"/>
      <c r="Q23" s="78"/>
    </row>
    <row r="24" spans="1:17" ht="15.75" customHeight="1" x14ac:dyDescent="0.2">
      <c r="A24" s="79"/>
      <c r="B24" s="83"/>
      <c r="C24" s="84"/>
      <c r="D24" s="78"/>
      <c r="E24" s="79"/>
      <c r="F24" s="79"/>
      <c r="G24" s="25" t="s">
        <v>20</v>
      </c>
      <c r="H24" s="25" t="s">
        <v>21</v>
      </c>
      <c r="I24" s="25" t="s">
        <v>22</v>
      </c>
      <c r="J24" s="79"/>
      <c r="K24" s="25" t="s">
        <v>20</v>
      </c>
      <c r="L24" s="25" t="s">
        <v>21</v>
      </c>
      <c r="M24" s="25" t="s">
        <v>22</v>
      </c>
      <c r="N24" s="78"/>
      <c r="O24" s="78"/>
      <c r="P24" s="78"/>
      <c r="Q24" s="78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85" t="s">
        <v>25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pans="1:17" ht="165" x14ac:dyDescent="0.2">
      <c r="A27" s="28">
        <v>1</v>
      </c>
      <c r="B27" s="36" t="s">
        <v>26</v>
      </c>
      <c r="C27" s="37" t="s">
        <v>28</v>
      </c>
      <c r="D27" s="34" t="s">
        <v>27</v>
      </c>
      <c r="E27" s="38" t="s">
        <v>29</v>
      </c>
      <c r="F27" s="39">
        <v>4157.3</v>
      </c>
      <c r="G27" s="39">
        <v>2562.0100000000002</v>
      </c>
      <c r="H27" s="39">
        <v>214.92</v>
      </c>
      <c r="I27" s="39">
        <v>12.74</v>
      </c>
      <c r="J27" s="40">
        <v>407.94</v>
      </c>
      <c r="K27" s="40">
        <v>251.4</v>
      </c>
      <c r="L27" s="40">
        <v>21.09</v>
      </c>
      <c r="M27" s="40">
        <v>1.25</v>
      </c>
      <c r="N27" s="40">
        <v>231.64680000000001</v>
      </c>
      <c r="O27" s="40">
        <v>22.73</v>
      </c>
      <c r="P27" s="40">
        <v>1.95</v>
      </c>
      <c r="Q27" s="40">
        <v>0.19</v>
      </c>
    </row>
    <row r="28" spans="1:17" ht="60" x14ac:dyDescent="0.2">
      <c r="A28" s="41">
        <v>2</v>
      </c>
      <c r="B28" s="36" t="s">
        <v>30</v>
      </c>
      <c r="C28" s="42" t="s">
        <v>208</v>
      </c>
      <c r="D28" s="43" t="s">
        <v>32</v>
      </c>
      <c r="E28" s="44">
        <v>25</v>
      </c>
      <c r="F28" s="45">
        <v>1007</v>
      </c>
      <c r="G28" s="40"/>
      <c r="H28" s="40"/>
      <c r="I28" s="40"/>
      <c r="J28" s="46">
        <v>25175</v>
      </c>
      <c r="K28" s="40"/>
      <c r="L28" s="40"/>
      <c r="M28" s="40"/>
      <c r="N28" s="40"/>
      <c r="O28" s="40"/>
      <c r="P28" s="40"/>
      <c r="Q28" s="40"/>
    </row>
    <row r="29" spans="1:17" ht="119.25" x14ac:dyDescent="0.2">
      <c r="A29" s="28">
        <v>3</v>
      </c>
      <c r="B29" s="36" t="s">
        <v>33</v>
      </c>
      <c r="C29" s="37" t="s">
        <v>35</v>
      </c>
      <c r="D29" s="34" t="s">
        <v>34</v>
      </c>
      <c r="E29" s="47">
        <v>1</v>
      </c>
      <c r="F29" s="39">
        <v>52.25</v>
      </c>
      <c r="G29" s="39">
        <v>43.44</v>
      </c>
      <c r="H29" s="39">
        <v>4.25</v>
      </c>
      <c r="I29" s="40"/>
      <c r="J29" s="40">
        <v>52.25</v>
      </c>
      <c r="K29" s="40">
        <v>43.44</v>
      </c>
      <c r="L29" s="40">
        <v>4.25</v>
      </c>
      <c r="M29" s="40"/>
      <c r="N29" s="40">
        <v>4.0296000000000003</v>
      </c>
      <c r="O29" s="40">
        <v>4.03</v>
      </c>
      <c r="P29" s="40">
        <v>1.4999999999999999E-2</v>
      </c>
      <c r="Q29" s="40">
        <v>0.02</v>
      </c>
    </row>
    <row r="30" spans="1:17" ht="60" x14ac:dyDescent="0.2">
      <c r="A30" s="41">
        <v>4</v>
      </c>
      <c r="B30" s="36" t="s">
        <v>30</v>
      </c>
      <c r="C30" s="42" t="s">
        <v>209</v>
      </c>
      <c r="D30" s="43" t="s">
        <v>37</v>
      </c>
      <c r="E30" s="44">
        <v>1</v>
      </c>
      <c r="F30" s="45">
        <v>7208</v>
      </c>
      <c r="G30" s="40"/>
      <c r="H30" s="40"/>
      <c r="I30" s="40"/>
      <c r="J30" s="46">
        <v>7208</v>
      </c>
      <c r="K30" s="40"/>
      <c r="L30" s="40"/>
      <c r="M30" s="40"/>
      <c r="N30" s="40"/>
      <c r="O30" s="40"/>
      <c r="P30" s="40"/>
      <c r="Q30" s="40"/>
    </row>
    <row r="31" spans="1:17" ht="131.25" x14ac:dyDescent="0.2">
      <c r="A31" s="28">
        <v>5</v>
      </c>
      <c r="B31" s="36" t="s">
        <v>38</v>
      </c>
      <c r="C31" s="37" t="s">
        <v>40</v>
      </c>
      <c r="D31" s="34" t="s">
        <v>39</v>
      </c>
      <c r="E31" s="47">
        <v>1</v>
      </c>
      <c r="F31" s="39">
        <v>31.57</v>
      </c>
      <c r="G31" s="39">
        <v>22.85</v>
      </c>
      <c r="H31" s="39">
        <v>4.74</v>
      </c>
      <c r="I31" s="40"/>
      <c r="J31" s="40">
        <v>31.57</v>
      </c>
      <c r="K31" s="40">
        <v>22.85</v>
      </c>
      <c r="L31" s="40">
        <v>4.74</v>
      </c>
      <c r="M31" s="40"/>
      <c r="N31" s="40">
        <v>2.0148000000000001</v>
      </c>
      <c r="O31" s="40">
        <v>2.0099999999999998</v>
      </c>
      <c r="P31" s="40">
        <v>1.4999999999999999E-2</v>
      </c>
      <c r="Q31" s="40">
        <v>0.02</v>
      </c>
    </row>
    <row r="32" spans="1:17" ht="60" x14ac:dyDescent="0.2">
      <c r="A32" s="41">
        <v>6</v>
      </c>
      <c r="B32" s="36" t="s">
        <v>30</v>
      </c>
      <c r="C32" s="42" t="s">
        <v>213</v>
      </c>
      <c r="D32" s="43" t="s">
        <v>37</v>
      </c>
      <c r="E32" s="44">
        <v>1</v>
      </c>
      <c r="F32" s="45">
        <v>371</v>
      </c>
      <c r="G32" s="40"/>
      <c r="H32" s="40"/>
      <c r="I32" s="40"/>
      <c r="J32" s="46">
        <v>371</v>
      </c>
      <c r="K32" s="40"/>
      <c r="L32" s="40"/>
      <c r="M32" s="40"/>
      <c r="N32" s="40"/>
      <c r="O32" s="40"/>
      <c r="P32" s="40"/>
      <c r="Q32" s="40"/>
    </row>
    <row r="33" spans="1:17" ht="131.25" x14ac:dyDescent="0.2">
      <c r="A33" s="28">
        <v>7</v>
      </c>
      <c r="B33" s="36" t="s">
        <v>38</v>
      </c>
      <c r="C33" s="37" t="s">
        <v>40</v>
      </c>
      <c r="D33" s="34" t="s">
        <v>39</v>
      </c>
      <c r="E33" s="47">
        <v>4</v>
      </c>
      <c r="F33" s="39">
        <v>31.57</v>
      </c>
      <c r="G33" s="39">
        <v>22.85</v>
      </c>
      <c r="H33" s="39">
        <v>4.74</v>
      </c>
      <c r="I33" s="40"/>
      <c r="J33" s="40">
        <v>126.28</v>
      </c>
      <c r="K33" s="40">
        <v>91.4</v>
      </c>
      <c r="L33" s="40">
        <v>18.96</v>
      </c>
      <c r="M33" s="40"/>
      <c r="N33" s="40">
        <v>2.0148000000000001</v>
      </c>
      <c r="O33" s="40">
        <v>8.06</v>
      </c>
      <c r="P33" s="40">
        <v>1.4999999999999999E-2</v>
      </c>
      <c r="Q33" s="40">
        <v>0.06</v>
      </c>
    </row>
    <row r="34" spans="1:17" ht="60" x14ac:dyDescent="0.2">
      <c r="A34" s="41">
        <v>8</v>
      </c>
      <c r="B34" s="36" t="s">
        <v>30</v>
      </c>
      <c r="C34" s="42" t="s">
        <v>210</v>
      </c>
      <c r="D34" s="43" t="s">
        <v>37</v>
      </c>
      <c r="E34" s="44">
        <v>4</v>
      </c>
      <c r="F34" s="45">
        <v>127.2</v>
      </c>
      <c r="G34" s="40"/>
      <c r="H34" s="40"/>
      <c r="I34" s="40"/>
      <c r="J34" s="46">
        <v>508.8</v>
      </c>
      <c r="K34" s="40"/>
      <c r="L34" s="40"/>
      <c r="M34" s="40"/>
      <c r="N34" s="40"/>
      <c r="O34" s="40"/>
      <c r="P34" s="40"/>
      <c r="Q34" s="40"/>
    </row>
    <row r="35" spans="1:17" ht="119.25" x14ac:dyDescent="0.2">
      <c r="A35" s="28">
        <v>9</v>
      </c>
      <c r="B35" s="36" t="s">
        <v>43</v>
      </c>
      <c r="C35" s="37" t="s">
        <v>45</v>
      </c>
      <c r="D35" s="34" t="s">
        <v>44</v>
      </c>
      <c r="E35" s="47">
        <v>2</v>
      </c>
      <c r="F35" s="39">
        <v>25.17</v>
      </c>
      <c r="G35" s="39">
        <v>15.93</v>
      </c>
      <c r="H35" s="39">
        <v>2.34</v>
      </c>
      <c r="I35" s="40"/>
      <c r="J35" s="40">
        <v>50.34</v>
      </c>
      <c r="K35" s="40">
        <v>31.86</v>
      </c>
      <c r="L35" s="40">
        <v>4.68</v>
      </c>
      <c r="M35" s="40"/>
      <c r="N35" s="40">
        <v>1.4214</v>
      </c>
      <c r="O35" s="40">
        <v>2.84</v>
      </c>
      <c r="P35" s="40">
        <v>1.4999999999999999E-2</v>
      </c>
      <c r="Q35" s="40">
        <v>0.03</v>
      </c>
    </row>
    <row r="36" spans="1:17" ht="60" x14ac:dyDescent="0.2">
      <c r="A36" s="41">
        <v>10</v>
      </c>
      <c r="B36" s="36" t="s">
        <v>30</v>
      </c>
      <c r="C36" s="42" t="s">
        <v>214</v>
      </c>
      <c r="D36" s="43" t="s">
        <v>37</v>
      </c>
      <c r="E36" s="44">
        <v>2</v>
      </c>
      <c r="F36" s="45">
        <v>2438</v>
      </c>
      <c r="G36" s="40"/>
      <c r="H36" s="40"/>
      <c r="I36" s="40"/>
      <c r="J36" s="46">
        <v>4876</v>
      </c>
      <c r="K36" s="40"/>
      <c r="L36" s="40"/>
      <c r="M36" s="40"/>
      <c r="N36" s="40"/>
      <c r="O36" s="40"/>
      <c r="P36" s="40"/>
      <c r="Q36" s="40"/>
    </row>
    <row r="37" spans="1:17" ht="155.25" x14ac:dyDescent="0.2">
      <c r="A37" s="28">
        <v>11</v>
      </c>
      <c r="B37" s="36" t="s">
        <v>47</v>
      </c>
      <c r="C37" s="37" t="s">
        <v>49</v>
      </c>
      <c r="D37" s="34" t="s">
        <v>48</v>
      </c>
      <c r="E37" s="38" t="s">
        <v>50</v>
      </c>
      <c r="F37" s="39">
        <v>2178.04</v>
      </c>
      <c r="G37" s="39">
        <v>1606.75</v>
      </c>
      <c r="H37" s="39">
        <v>91.08</v>
      </c>
      <c r="I37" s="40"/>
      <c r="J37" s="40">
        <v>853.79</v>
      </c>
      <c r="K37" s="40">
        <v>629.85</v>
      </c>
      <c r="L37" s="40">
        <v>35.700000000000003</v>
      </c>
      <c r="M37" s="40"/>
      <c r="N37" s="40">
        <v>129.99600000000001</v>
      </c>
      <c r="O37" s="40">
        <v>50.96</v>
      </c>
      <c r="P37" s="40">
        <v>1.23</v>
      </c>
      <c r="Q37" s="40">
        <v>0.48</v>
      </c>
    </row>
    <row r="38" spans="1:17" ht="60" x14ac:dyDescent="0.2">
      <c r="A38" s="41">
        <v>12</v>
      </c>
      <c r="B38" s="36" t="s">
        <v>30</v>
      </c>
      <c r="C38" s="42" t="s">
        <v>212</v>
      </c>
      <c r="D38" s="43" t="s">
        <v>52</v>
      </c>
      <c r="E38" s="48" t="s">
        <v>53</v>
      </c>
      <c r="F38" s="45">
        <v>1590</v>
      </c>
      <c r="G38" s="40"/>
      <c r="H38" s="40"/>
      <c r="I38" s="40"/>
      <c r="J38" s="46">
        <v>15737.82</v>
      </c>
      <c r="K38" s="40"/>
      <c r="L38" s="40"/>
      <c r="M38" s="40"/>
      <c r="N38" s="40"/>
      <c r="O38" s="40"/>
      <c r="P38" s="40"/>
      <c r="Q38" s="40"/>
    </row>
    <row r="39" spans="1:17" ht="24" x14ac:dyDescent="0.2">
      <c r="A39" s="41">
        <v>13</v>
      </c>
      <c r="B39" s="36" t="s">
        <v>54</v>
      </c>
      <c r="C39" s="42" t="s">
        <v>55</v>
      </c>
      <c r="D39" s="43" t="s">
        <v>56</v>
      </c>
      <c r="E39" s="44">
        <v>5</v>
      </c>
      <c r="F39" s="45">
        <v>931.08</v>
      </c>
      <c r="G39" s="40"/>
      <c r="H39" s="45">
        <v>931.08</v>
      </c>
      <c r="I39" s="40"/>
      <c r="J39" s="46">
        <v>4655.3999999999996</v>
      </c>
      <c r="K39" s="40"/>
      <c r="L39" s="46">
        <v>4655.3999999999996</v>
      </c>
      <c r="M39" s="40"/>
      <c r="N39" s="40"/>
      <c r="O39" s="40"/>
      <c r="P39" s="40"/>
      <c r="Q39" s="40"/>
    </row>
    <row r="40" spans="1:17" ht="155.25" x14ac:dyDescent="0.2">
      <c r="A40" s="28">
        <v>14</v>
      </c>
      <c r="B40" s="36" t="s">
        <v>57</v>
      </c>
      <c r="C40" s="37" t="s">
        <v>59</v>
      </c>
      <c r="D40" s="34" t="s">
        <v>58</v>
      </c>
      <c r="E40" s="47">
        <v>1</v>
      </c>
      <c r="F40" s="39">
        <v>1076.31</v>
      </c>
      <c r="G40" s="39">
        <v>700.31</v>
      </c>
      <c r="H40" s="39">
        <v>165.32</v>
      </c>
      <c r="I40" s="39">
        <v>5.39</v>
      </c>
      <c r="J40" s="40">
        <v>1076.31</v>
      </c>
      <c r="K40" s="40">
        <v>700.31</v>
      </c>
      <c r="L40" s="40">
        <v>165.32</v>
      </c>
      <c r="M40" s="40">
        <v>5.39</v>
      </c>
      <c r="N40" s="40">
        <v>60.319800000000001</v>
      </c>
      <c r="O40" s="40">
        <v>60.32</v>
      </c>
      <c r="P40" s="40">
        <v>0.82499999999999996</v>
      </c>
      <c r="Q40" s="40">
        <v>0.83</v>
      </c>
    </row>
    <row r="41" spans="1:17" ht="36" x14ac:dyDescent="0.2">
      <c r="A41" s="41">
        <v>15</v>
      </c>
      <c r="B41" s="36" t="s">
        <v>60</v>
      </c>
      <c r="C41" s="42" t="s">
        <v>188</v>
      </c>
      <c r="D41" s="43" t="s">
        <v>37</v>
      </c>
      <c r="E41" s="44">
        <v>1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 ht="26.1" customHeight="1" x14ac:dyDescent="0.2">
      <c r="A42" s="80" t="s">
        <v>62</v>
      </c>
      <c r="B42" s="81"/>
      <c r="C42" s="81"/>
      <c r="D42" s="81"/>
      <c r="E42" s="81"/>
      <c r="F42" s="81"/>
      <c r="G42" s="81"/>
      <c r="H42" s="81"/>
      <c r="I42" s="81"/>
      <c r="J42" s="39">
        <v>75783.3</v>
      </c>
      <c r="K42" s="39">
        <v>14611.66</v>
      </c>
      <c r="L42" s="39">
        <v>5789</v>
      </c>
      <c r="M42" s="39">
        <v>54.78</v>
      </c>
      <c r="N42" s="40"/>
      <c r="O42" s="39">
        <v>150.94999999999999</v>
      </c>
      <c r="P42" s="40"/>
      <c r="Q42" s="39">
        <v>1.63</v>
      </c>
    </row>
    <row r="43" spans="1:17" ht="15" x14ac:dyDescent="0.2">
      <c r="A43" s="80" t="s">
        <v>63</v>
      </c>
      <c r="B43" s="81"/>
      <c r="C43" s="81"/>
      <c r="D43" s="81"/>
      <c r="E43" s="81"/>
      <c r="F43" s="81"/>
      <c r="G43" s="81"/>
      <c r="H43" s="81"/>
      <c r="I43" s="81"/>
      <c r="J43" s="39">
        <v>13248.34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80" t="s">
        <v>64</v>
      </c>
      <c r="B44" s="81"/>
      <c r="C44" s="81"/>
      <c r="D44" s="81"/>
      <c r="E44" s="81"/>
      <c r="F44" s="81"/>
      <c r="G44" s="81"/>
      <c r="H44" s="81"/>
      <c r="I44" s="81"/>
      <c r="J44" s="39">
        <v>7818.39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86" t="s">
        <v>65</v>
      </c>
      <c r="B45" s="81"/>
      <c r="C45" s="81"/>
      <c r="D45" s="81"/>
      <c r="E45" s="81"/>
      <c r="F45" s="81"/>
      <c r="G45" s="81"/>
      <c r="H45" s="81"/>
      <c r="I45" s="81"/>
      <c r="J45" s="40"/>
      <c r="K45" s="40"/>
      <c r="L45" s="40"/>
      <c r="M45" s="40"/>
      <c r="N45" s="40"/>
      <c r="O45" s="40"/>
      <c r="P45" s="40"/>
      <c r="Q45" s="40"/>
    </row>
    <row r="46" spans="1:17" ht="15" x14ac:dyDescent="0.2">
      <c r="A46" s="80" t="s">
        <v>66</v>
      </c>
      <c r="B46" s="81"/>
      <c r="C46" s="81"/>
      <c r="D46" s="81"/>
      <c r="E46" s="81"/>
      <c r="F46" s="81"/>
      <c r="G46" s="81"/>
      <c r="H46" s="81"/>
      <c r="I46" s="81"/>
      <c r="J46" s="40"/>
      <c r="K46" s="40"/>
      <c r="L46" s="40"/>
      <c r="M46" s="40"/>
      <c r="N46" s="40"/>
      <c r="O46" s="40"/>
      <c r="P46" s="40"/>
      <c r="Q46" s="40"/>
    </row>
    <row r="47" spans="1:17" ht="26.1" customHeight="1" x14ac:dyDescent="0.2">
      <c r="A47" s="80" t="s">
        <v>67</v>
      </c>
      <c r="B47" s="81"/>
      <c r="C47" s="81"/>
      <c r="D47" s="81"/>
      <c r="E47" s="81"/>
      <c r="F47" s="81"/>
      <c r="G47" s="81"/>
      <c r="H47" s="81"/>
      <c r="I47" s="81"/>
      <c r="J47" s="40"/>
      <c r="K47" s="40"/>
      <c r="L47" s="40"/>
      <c r="M47" s="40"/>
      <c r="N47" s="40"/>
      <c r="O47" s="40"/>
      <c r="P47" s="40"/>
      <c r="Q47" s="40"/>
    </row>
    <row r="48" spans="1:17" ht="15" x14ac:dyDescent="0.2">
      <c r="A48" s="80" t="s">
        <v>68</v>
      </c>
      <c r="B48" s="81"/>
      <c r="C48" s="81"/>
      <c r="D48" s="81"/>
      <c r="E48" s="81"/>
      <c r="F48" s="81"/>
      <c r="G48" s="81"/>
      <c r="H48" s="81"/>
      <c r="I48" s="81"/>
      <c r="J48" s="39">
        <v>1744.69</v>
      </c>
      <c r="K48" s="39">
        <v>1141.26</v>
      </c>
      <c r="L48" s="39">
        <v>219.04</v>
      </c>
      <c r="M48" s="39">
        <v>6.64</v>
      </c>
      <c r="N48" s="40"/>
      <c r="O48" s="39">
        <v>99.99</v>
      </c>
      <c r="P48" s="40"/>
      <c r="Q48" s="39">
        <v>1.1499999999999999</v>
      </c>
    </row>
    <row r="49" spans="1:17" ht="15" x14ac:dyDescent="0.2">
      <c r="A49" s="80" t="s">
        <v>69</v>
      </c>
      <c r="B49" s="81"/>
      <c r="C49" s="81"/>
      <c r="D49" s="81"/>
      <c r="E49" s="81"/>
      <c r="F49" s="81"/>
      <c r="G49" s="81"/>
      <c r="H49" s="81"/>
      <c r="I49" s="81"/>
      <c r="J49" s="39">
        <v>11401.08</v>
      </c>
      <c r="K49" s="39">
        <v>9415.4</v>
      </c>
      <c r="L49" s="39">
        <v>974.73</v>
      </c>
      <c r="M49" s="39">
        <v>54.78</v>
      </c>
      <c r="N49" s="40"/>
      <c r="O49" s="39">
        <v>99.99</v>
      </c>
      <c r="P49" s="40"/>
      <c r="Q49" s="39">
        <v>1.1499999999999999</v>
      </c>
    </row>
    <row r="50" spans="1:17" ht="15" x14ac:dyDescent="0.2">
      <c r="A50" s="80" t="s">
        <v>70</v>
      </c>
      <c r="B50" s="81"/>
      <c r="C50" s="81"/>
      <c r="D50" s="81"/>
      <c r="E50" s="81"/>
      <c r="F50" s="81"/>
      <c r="G50" s="81"/>
      <c r="H50" s="81"/>
      <c r="I50" s="81"/>
      <c r="J50" s="39">
        <v>9273.2000000000007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80" t="s">
        <v>71</v>
      </c>
      <c r="B51" s="81"/>
      <c r="C51" s="81"/>
      <c r="D51" s="81"/>
      <c r="E51" s="81"/>
      <c r="F51" s="81"/>
      <c r="G51" s="81"/>
      <c r="H51" s="81"/>
      <c r="I51" s="81"/>
      <c r="J51" s="39">
        <v>5344.97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80" t="s">
        <v>72</v>
      </c>
      <c r="B52" s="81"/>
      <c r="C52" s="81"/>
      <c r="D52" s="81"/>
      <c r="E52" s="81"/>
      <c r="F52" s="81"/>
      <c r="G52" s="81"/>
      <c r="H52" s="81"/>
      <c r="I52" s="81"/>
      <c r="J52" s="39">
        <v>26019.25</v>
      </c>
      <c r="K52" s="40"/>
      <c r="L52" s="40"/>
      <c r="M52" s="40"/>
      <c r="N52" s="40"/>
      <c r="O52" s="39">
        <v>99.99</v>
      </c>
      <c r="P52" s="40"/>
      <c r="Q52" s="39">
        <v>1.1499999999999999</v>
      </c>
    </row>
    <row r="53" spans="1:17" ht="15" x14ac:dyDescent="0.2">
      <c r="A53" s="80" t="s">
        <v>73</v>
      </c>
      <c r="B53" s="81"/>
      <c r="C53" s="81"/>
      <c r="D53" s="81"/>
      <c r="E53" s="81"/>
      <c r="F53" s="81"/>
      <c r="G53" s="81"/>
      <c r="H53" s="81"/>
      <c r="I53" s="81"/>
      <c r="J53" s="40"/>
      <c r="K53" s="40"/>
      <c r="L53" s="40"/>
      <c r="M53" s="40"/>
      <c r="N53" s="40"/>
      <c r="O53" s="40"/>
      <c r="P53" s="40"/>
      <c r="Q53" s="40"/>
    </row>
    <row r="54" spans="1:17" ht="15" x14ac:dyDescent="0.2">
      <c r="A54" s="80" t="s">
        <v>74</v>
      </c>
      <c r="B54" s="81"/>
      <c r="C54" s="81"/>
      <c r="D54" s="81"/>
      <c r="E54" s="81"/>
      <c r="F54" s="81"/>
      <c r="G54" s="81"/>
      <c r="H54" s="81"/>
      <c r="I54" s="81"/>
      <c r="J54" s="39">
        <v>853.79</v>
      </c>
      <c r="K54" s="39">
        <v>629.85</v>
      </c>
      <c r="L54" s="39">
        <v>35.700000000000003</v>
      </c>
      <c r="M54" s="40"/>
      <c r="N54" s="40"/>
      <c r="O54" s="39">
        <v>50.96</v>
      </c>
      <c r="P54" s="40"/>
      <c r="Q54" s="39">
        <v>0.48</v>
      </c>
    </row>
    <row r="55" spans="1:17" ht="15" x14ac:dyDescent="0.2">
      <c r="A55" s="80" t="s">
        <v>69</v>
      </c>
      <c r="B55" s="81"/>
      <c r="C55" s="81"/>
      <c r="D55" s="81"/>
      <c r="E55" s="81"/>
      <c r="F55" s="81"/>
      <c r="G55" s="81"/>
      <c r="H55" s="81"/>
      <c r="I55" s="81"/>
      <c r="J55" s="39">
        <v>5850.2</v>
      </c>
      <c r="K55" s="39">
        <v>5196.26</v>
      </c>
      <c r="L55" s="39">
        <v>158.87</v>
      </c>
      <c r="M55" s="40"/>
      <c r="N55" s="40"/>
      <c r="O55" s="39">
        <v>50.96</v>
      </c>
      <c r="P55" s="40"/>
      <c r="Q55" s="39">
        <v>0.48</v>
      </c>
    </row>
    <row r="56" spans="1:17" ht="15" x14ac:dyDescent="0.2">
      <c r="A56" s="80" t="s">
        <v>75</v>
      </c>
      <c r="B56" s="81"/>
      <c r="C56" s="81"/>
      <c r="D56" s="81"/>
      <c r="E56" s="81"/>
      <c r="F56" s="81"/>
      <c r="G56" s="81"/>
      <c r="H56" s="81"/>
      <c r="I56" s="81"/>
      <c r="J56" s="39">
        <v>3975.14</v>
      </c>
      <c r="K56" s="40"/>
      <c r="L56" s="40"/>
      <c r="M56" s="40"/>
      <c r="N56" s="40"/>
      <c r="O56" s="40"/>
      <c r="P56" s="40"/>
      <c r="Q56" s="40"/>
    </row>
    <row r="57" spans="1:17" ht="15" x14ac:dyDescent="0.2">
      <c r="A57" s="80" t="s">
        <v>76</v>
      </c>
      <c r="B57" s="81"/>
      <c r="C57" s="81"/>
      <c r="D57" s="81"/>
      <c r="E57" s="81"/>
      <c r="F57" s="81"/>
      <c r="G57" s="81"/>
      <c r="H57" s="81"/>
      <c r="I57" s="81"/>
      <c r="J57" s="39">
        <v>2473.42</v>
      </c>
      <c r="K57" s="40"/>
      <c r="L57" s="40"/>
      <c r="M57" s="40"/>
      <c r="N57" s="40"/>
      <c r="O57" s="40"/>
      <c r="P57" s="40"/>
      <c r="Q57" s="40"/>
    </row>
    <row r="58" spans="1:17" ht="15" x14ac:dyDescent="0.2">
      <c r="A58" s="80" t="s">
        <v>72</v>
      </c>
      <c r="B58" s="81"/>
      <c r="C58" s="81"/>
      <c r="D58" s="81"/>
      <c r="E58" s="81"/>
      <c r="F58" s="81"/>
      <c r="G58" s="81"/>
      <c r="H58" s="81"/>
      <c r="I58" s="81"/>
      <c r="J58" s="39">
        <v>12298.76</v>
      </c>
      <c r="K58" s="40"/>
      <c r="L58" s="40"/>
      <c r="M58" s="40"/>
      <c r="N58" s="40"/>
      <c r="O58" s="39">
        <v>50.96</v>
      </c>
      <c r="P58" s="40"/>
      <c r="Q58" s="39">
        <v>0.48</v>
      </c>
    </row>
    <row r="59" spans="1:17" ht="15" x14ac:dyDescent="0.2">
      <c r="A59" s="80" t="s">
        <v>77</v>
      </c>
      <c r="B59" s="81"/>
      <c r="C59" s="81"/>
      <c r="D59" s="81"/>
      <c r="E59" s="81"/>
      <c r="F59" s="81"/>
      <c r="G59" s="81"/>
      <c r="H59" s="81"/>
      <c r="I59" s="81"/>
      <c r="J59" s="39">
        <v>38318.01</v>
      </c>
      <c r="K59" s="40"/>
      <c r="L59" s="40"/>
      <c r="M59" s="40"/>
      <c r="N59" s="40"/>
      <c r="O59" s="39">
        <v>150.94999999999999</v>
      </c>
      <c r="P59" s="40"/>
      <c r="Q59" s="39">
        <v>1.63</v>
      </c>
    </row>
    <row r="60" spans="1:17" ht="15" x14ac:dyDescent="0.2">
      <c r="A60" s="80" t="s">
        <v>78</v>
      </c>
      <c r="B60" s="81"/>
      <c r="C60" s="81"/>
      <c r="D60" s="81"/>
      <c r="E60" s="81"/>
      <c r="F60" s="81"/>
      <c r="G60" s="81"/>
      <c r="H60" s="81"/>
      <c r="I60" s="81"/>
      <c r="J60" s="40"/>
      <c r="K60" s="40"/>
      <c r="L60" s="40"/>
      <c r="M60" s="40"/>
      <c r="N60" s="40"/>
      <c r="O60" s="40"/>
      <c r="P60" s="40"/>
      <c r="Q60" s="40"/>
    </row>
    <row r="61" spans="1:17" ht="15" x14ac:dyDescent="0.2">
      <c r="A61" s="80" t="s">
        <v>79</v>
      </c>
      <c r="B61" s="81"/>
      <c r="C61" s="81"/>
      <c r="D61" s="81"/>
      <c r="E61" s="81"/>
      <c r="F61" s="81"/>
      <c r="G61" s="81"/>
      <c r="H61" s="81"/>
      <c r="I61" s="81"/>
      <c r="J61" s="40"/>
      <c r="K61" s="40"/>
      <c r="L61" s="40"/>
      <c r="M61" s="40"/>
      <c r="N61" s="40"/>
      <c r="O61" s="40"/>
      <c r="P61" s="40"/>
      <c r="Q61" s="40"/>
    </row>
    <row r="62" spans="1:17" ht="15" x14ac:dyDescent="0.2">
      <c r="A62" s="80" t="s">
        <v>80</v>
      </c>
      <c r="B62" s="81"/>
      <c r="C62" s="81"/>
      <c r="D62" s="81"/>
      <c r="E62" s="81"/>
      <c r="F62" s="81"/>
      <c r="G62" s="81"/>
      <c r="H62" s="81"/>
      <c r="I62" s="81"/>
      <c r="J62" s="39">
        <v>53876.62</v>
      </c>
      <c r="K62" s="40"/>
      <c r="L62" s="40"/>
      <c r="M62" s="40"/>
      <c r="N62" s="40"/>
      <c r="O62" s="40"/>
      <c r="P62" s="40"/>
      <c r="Q62" s="40"/>
    </row>
    <row r="63" spans="1:17" ht="15" x14ac:dyDescent="0.2">
      <c r="A63" s="80" t="s">
        <v>81</v>
      </c>
      <c r="B63" s="81"/>
      <c r="C63" s="81"/>
      <c r="D63" s="81"/>
      <c r="E63" s="81"/>
      <c r="F63" s="81"/>
      <c r="G63" s="81"/>
      <c r="H63" s="81"/>
      <c r="I63" s="81"/>
      <c r="J63" s="40"/>
      <c r="K63" s="40"/>
      <c r="L63" s="40"/>
      <c r="M63" s="40"/>
      <c r="N63" s="40"/>
      <c r="O63" s="40"/>
      <c r="P63" s="40"/>
      <c r="Q63" s="40"/>
    </row>
    <row r="64" spans="1:17" ht="15" x14ac:dyDescent="0.2">
      <c r="A64" s="80" t="s">
        <v>82</v>
      </c>
      <c r="B64" s="81"/>
      <c r="C64" s="81"/>
      <c r="D64" s="81"/>
      <c r="E64" s="81"/>
      <c r="F64" s="81"/>
      <c r="G64" s="81"/>
      <c r="H64" s="81"/>
      <c r="I64" s="81"/>
      <c r="J64" s="39">
        <v>4655.3999999999996</v>
      </c>
      <c r="K64" s="40"/>
      <c r="L64" s="39">
        <v>4655.3999999999996</v>
      </c>
      <c r="M64" s="40"/>
      <c r="N64" s="40"/>
      <c r="O64" s="40"/>
      <c r="P64" s="40"/>
      <c r="Q64" s="40"/>
    </row>
    <row r="65" spans="1:17" ht="15" x14ac:dyDescent="0.2">
      <c r="A65" s="80" t="s">
        <v>77</v>
      </c>
      <c r="B65" s="81"/>
      <c r="C65" s="81"/>
      <c r="D65" s="81"/>
      <c r="E65" s="81"/>
      <c r="F65" s="81"/>
      <c r="G65" s="81"/>
      <c r="H65" s="81"/>
      <c r="I65" s="81"/>
      <c r="J65" s="39">
        <v>58532.02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80" t="s">
        <v>83</v>
      </c>
      <c r="B66" s="81"/>
      <c r="C66" s="81"/>
      <c r="D66" s="81"/>
      <c r="E66" s="81"/>
      <c r="F66" s="81"/>
      <c r="G66" s="81"/>
      <c r="H66" s="81"/>
      <c r="I66" s="81"/>
      <c r="J66" s="39">
        <v>96850.03</v>
      </c>
      <c r="K66" s="40"/>
      <c r="L66" s="40"/>
      <c r="M66" s="40"/>
      <c r="N66" s="40"/>
      <c r="O66" s="39">
        <v>150.94999999999999</v>
      </c>
      <c r="P66" s="40"/>
      <c r="Q66" s="39">
        <v>1.63</v>
      </c>
    </row>
    <row r="67" spans="1:17" ht="15" x14ac:dyDescent="0.2">
      <c r="A67" s="80" t="s">
        <v>84</v>
      </c>
      <c r="B67" s="81"/>
      <c r="C67" s="81"/>
      <c r="D67" s="81"/>
      <c r="E67" s="81"/>
      <c r="F67" s="81"/>
      <c r="G67" s="81"/>
      <c r="H67" s="81"/>
      <c r="I67" s="81"/>
      <c r="J67" s="40"/>
      <c r="K67" s="40"/>
      <c r="L67" s="40"/>
      <c r="M67" s="40"/>
      <c r="N67" s="40"/>
      <c r="O67" s="40"/>
      <c r="P67" s="40"/>
      <c r="Q67" s="40"/>
    </row>
    <row r="68" spans="1:17" ht="15" x14ac:dyDescent="0.2">
      <c r="A68" s="80" t="s">
        <v>85</v>
      </c>
      <c r="B68" s="81"/>
      <c r="C68" s="81"/>
      <c r="D68" s="81"/>
      <c r="E68" s="81"/>
      <c r="F68" s="81"/>
      <c r="G68" s="81"/>
      <c r="H68" s="81"/>
      <c r="I68" s="81"/>
      <c r="J68" s="39">
        <v>55382.64</v>
      </c>
      <c r="K68" s="40"/>
      <c r="L68" s="40"/>
      <c r="M68" s="40"/>
      <c r="N68" s="40"/>
      <c r="O68" s="40"/>
      <c r="P68" s="40"/>
      <c r="Q68" s="40"/>
    </row>
    <row r="69" spans="1:17" ht="15" x14ac:dyDescent="0.2">
      <c r="A69" s="80" t="s">
        <v>86</v>
      </c>
      <c r="B69" s="81"/>
      <c r="C69" s="81"/>
      <c r="D69" s="81"/>
      <c r="E69" s="81"/>
      <c r="F69" s="81"/>
      <c r="G69" s="81"/>
      <c r="H69" s="81"/>
      <c r="I69" s="81"/>
      <c r="J69" s="39">
        <v>5789</v>
      </c>
      <c r="K69" s="40"/>
      <c r="L69" s="40"/>
      <c r="M69" s="40"/>
      <c r="N69" s="40"/>
      <c r="O69" s="40"/>
      <c r="P69" s="40"/>
      <c r="Q69" s="40"/>
    </row>
    <row r="70" spans="1:17" ht="15" x14ac:dyDescent="0.2">
      <c r="A70" s="80" t="s">
        <v>87</v>
      </c>
      <c r="B70" s="81"/>
      <c r="C70" s="81"/>
      <c r="D70" s="81"/>
      <c r="E70" s="81"/>
      <c r="F70" s="81"/>
      <c r="G70" s="81"/>
      <c r="H70" s="81"/>
      <c r="I70" s="81"/>
      <c r="J70" s="39">
        <f>K42</f>
        <v>14611.66</v>
      </c>
      <c r="K70" s="40"/>
      <c r="L70" s="40"/>
      <c r="M70" s="40"/>
      <c r="N70" s="40"/>
      <c r="O70" s="40"/>
      <c r="P70" s="40"/>
      <c r="Q70" s="40"/>
    </row>
    <row r="71" spans="1:17" ht="15" x14ac:dyDescent="0.2">
      <c r="A71" s="80" t="s">
        <v>88</v>
      </c>
      <c r="B71" s="81"/>
      <c r="C71" s="81"/>
      <c r="D71" s="81"/>
      <c r="E71" s="81"/>
      <c r="F71" s="81"/>
      <c r="G71" s="81"/>
      <c r="H71" s="81"/>
      <c r="I71" s="81"/>
      <c r="J71" s="39">
        <v>13248.34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80" t="s">
        <v>89</v>
      </c>
      <c r="B72" s="81"/>
      <c r="C72" s="81"/>
      <c r="D72" s="81"/>
      <c r="E72" s="81"/>
      <c r="F72" s="81"/>
      <c r="G72" s="81"/>
      <c r="H72" s="81"/>
      <c r="I72" s="81"/>
      <c r="J72" s="39">
        <v>7818.39</v>
      </c>
      <c r="K72" s="40"/>
      <c r="L72" s="40"/>
      <c r="M72" s="40"/>
      <c r="N72" s="40"/>
      <c r="O72" s="40"/>
      <c r="P72" s="40"/>
      <c r="Q72" s="40"/>
    </row>
    <row r="73" spans="1:17" ht="26.1" customHeight="1" x14ac:dyDescent="0.2">
      <c r="A73" s="80" t="s">
        <v>211</v>
      </c>
      <c r="B73" s="81"/>
      <c r="C73" s="81"/>
      <c r="D73" s="81"/>
      <c r="E73" s="81"/>
      <c r="F73" s="81"/>
      <c r="G73" s="81"/>
      <c r="H73" s="81"/>
      <c r="I73" s="81"/>
      <c r="J73" s="39">
        <v>1140.6199999999999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86" t="s">
        <v>90</v>
      </c>
      <c r="B74" s="81"/>
      <c r="C74" s="81"/>
      <c r="D74" s="81"/>
      <c r="E74" s="81"/>
      <c r="F74" s="81"/>
      <c r="G74" s="81"/>
      <c r="H74" s="81"/>
      <c r="I74" s="81"/>
      <c r="J74" s="45">
        <v>97990.65</v>
      </c>
      <c r="K74" s="40"/>
      <c r="L74" s="40"/>
      <c r="M74" s="40"/>
      <c r="N74" s="40"/>
      <c r="O74" s="45">
        <v>150.94999999999999</v>
      </c>
      <c r="P74" s="40"/>
      <c r="Q74" s="45">
        <v>1.63</v>
      </c>
    </row>
    <row r="75" spans="1:17" ht="15.75" x14ac:dyDescent="0.2">
      <c r="A75" s="49"/>
      <c r="B75" s="50"/>
      <c r="C75" s="49"/>
      <c r="D75" s="51" t="s">
        <v>100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32"/>
      <c r="P75" s="32"/>
      <c r="Q75" s="32"/>
    </row>
    <row r="76" spans="1:17" x14ac:dyDescent="0.2">
      <c r="A76" s="98" t="s">
        <v>7</v>
      </c>
      <c r="B76" s="100" t="s">
        <v>8</v>
      </c>
      <c r="C76" s="98" t="s">
        <v>9</v>
      </c>
      <c r="D76" s="98" t="s">
        <v>10</v>
      </c>
      <c r="E76" s="93" t="s">
        <v>101</v>
      </c>
      <c r="F76" s="95" t="s">
        <v>102</v>
      </c>
      <c r="G76" s="96"/>
      <c r="H76" s="96"/>
      <c r="I76" s="97"/>
      <c r="J76" s="95" t="s">
        <v>103</v>
      </c>
      <c r="K76" s="96"/>
      <c r="L76" s="96"/>
      <c r="M76" s="97"/>
      <c r="N76" s="93" t="s">
        <v>104</v>
      </c>
      <c r="O76" s="32"/>
      <c r="P76" s="32"/>
      <c r="Q76" s="32"/>
    </row>
    <row r="77" spans="1:17" ht="63.75" x14ac:dyDescent="0.2">
      <c r="A77" s="99"/>
      <c r="B77" s="101"/>
      <c r="C77" s="94"/>
      <c r="D77" s="94"/>
      <c r="E77" s="94"/>
      <c r="F77" s="52" t="s">
        <v>105</v>
      </c>
      <c r="G77" s="53" t="s">
        <v>106</v>
      </c>
      <c r="H77" s="52" t="s">
        <v>107</v>
      </c>
      <c r="I77" s="52" t="s">
        <v>18</v>
      </c>
      <c r="J77" s="52" t="s">
        <v>105</v>
      </c>
      <c r="K77" s="53" t="s">
        <v>106</v>
      </c>
      <c r="L77" s="52" t="s">
        <v>107</v>
      </c>
      <c r="M77" s="52" t="s">
        <v>18</v>
      </c>
      <c r="N77" s="94"/>
      <c r="O77" s="32"/>
      <c r="P77" s="32"/>
      <c r="Q77" s="32"/>
    </row>
    <row r="78" spans="1:17" x14ac:dyDescent="0.2">
      <c r="A78" s="54">
        <v>1</v>
      </c>
      <c r="B78" s="55">
        <v>2</v>
      </c>
      <c r="C78" s="54">
        <v>3</v>
      </c>
      <c r="D78" s="54">
        <v>4</v>
      </c>
      <c r="E78" s="54">
        <v>5</v>
      </c>
      <c r="F78" s="54">
        <v>6</v>
      </c>
      <c r="G78" s="54">
        <v>7</v>
      </c>
      <c r="H78" s="54">
        <v>8</v>
      </c>
      <c r="I78" s="54">
        <v>9</v>
      </c>
      <c r="J78" s="54">
        <v>10</v>
      </c>
      <c r="K78" s="54">
        <v>11</v>
      </c>
      <c r="L78" s="54">
        <v>12</v>
      </c>
      <c r="M78" s="54">
        <v>13</v>
      </c>
      <c r="N78" s="54">
        <v>14</v>
      </c>
      <c r="O78" s="32"/>
      <c r="P78" s="32"/>
      <c r="Q78" s="32"/>
    </row>
    <row r="79" spans="1:17" x14ac:dyDescent="0.2">
      <c r="A79" s="90" t="s">
        <v>108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32"/>
      <c r="P79" s="32"/>
      <c r="Q79" s="32"/>
    </row>
    <row r="80" spans="1:17" x14ac:dyDescent="0.2">
      <c r="A80" s="92" t="s">
        <v>109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32"/>
      <c r="P80" s="32"/>
      <c r="Q80" s="32"/>
    </row>
    <row r="81" spans="1:17" x14ac:dyDescent="0.2">
      <c r="A81" s="56">
        <v>1</v>
      </c>
      <c r="B81" s="57" t="s">
        <v>110</v>
      </c>
      <c r="C81" s="58" t="s">
        <v>111</v>
      </c>
      <c r="D81" s="59" t="s">
        <v>98</v>
      </c>
      <c r="E81" s="60">
        <v>4.03</v>
      </c>
      <c r="F81" s="60">
        <v>10.78</v>
      </c>
      <c r="G81" s="60"/>
      <c r="H81" s="60"/>
      <c r="I81" s="60">
        <v>43.44</v>
      </c>
      <c r="J81" s="60"/>
      <c r="K81" s="60"/>
      <c r="L81" s="60"/>
      <c r="M81" s="61"/>
      <c r="N81" s="60"/>
      <c r="O81" s="32"/>
      <c r="P81" s="32"/>
      <c r="Q81" s="32"/>
    </row>
    <row r="82" spans="1:17" x14ac:dyDescent="0.2">
      <c r="A82" s="56">
        <v>2</v>
      </c>
      <c r="B82" s="57" t="s">
        <v>112</v>
      </c>
      <c r="C82" s="58" t="s">
        <v>113</v>
      </c>
      <c r="D82" s="59" t="s">
        <v>98</v>
      </c>
      <c r="E82" s="60">
        <v>22.73</v>
      </c>
      <c r="F82" s="60">
        <v>11.06</v>
      </c>
      <c r="G82" s="60"/>
      <c r="H82" s="60"/>
      <c r="I82" s="60">
        <v>251.39</v>
      </c>
      <c r="J82" s="60"/>
      <c r="K82" s="60"/>
      <c r="L82" s="60"/>
      <c r="M82" s="61"/>
      <c r="N82" s="60"/>
      <c r="O82" s="32"/>
      <c r="P82" s="32"/>
      <c r="Q82" s="32"/>
    </row>
    <row r="83" spans="1:17" x14ac:dyDescent="0.2">
      <c r="A83" s="56">
        <v>3</v>
      </c>
      <c r="B83" s="57" t="s">
        <v>114</v>
      </c>
      <c r="C83" s="58" t="s">
        <v>115</v>
      </c>
      <c r="D83" s="59" t="s">
        <v>98</v>
      </c>
      <c r="E83" s="60">
        <v>2.84</v>
      </c>
      <c r="F83" s="60">
        <v>11.2</v>
      </c>
      <c r="G83" s="60"/>
      <c r="H83" s="60"/>
      <c r="I83" s="60">
        <v>31.81</v>
      </c>
      <c r="J83" s="60"/>
      <c r="K83" s="60"/>
      <c r="L83" s="60"/>
      <c r="M83" s="61"/>
      <c r="N83" s="60"/>
      <c r="O83" s="32"/>
      <c r="P83" s="32"/>
      <c r="Q83" s="32"/>
    </row>
    <row r="84" spans="1:17" x14ac:dyDescent="0.2">
      <c r="A84" s="56">
        <v>4</v>
      </c>
      <c r="B84" s="57" t="s">
        <v>116</v>
      </c>
      <c r="C84" s="58" t="s">
        <v>117</v>
      </c>
      <c r="D84" s="59" t="s">
        <v>98</v>
      </c>
      <c r="E84" s="60">
        <v>10.07</v>
      </c>
      <c r="F84" s="60">
        <v>11.34</v>
      </c>
      <c r="G84" s="60"/>
      <c r="H84" s="60"/>
      <c r="I84" s="60">
        <v>114.19</v>
      </c>
      <c r="J84" s="60"/>
      <c r="K84" s="60"/>
      <c r="L84" s="60"/>
      <c r="M84" s="61"/>
      <c r="N84" s="60"/>
      <c r="O84" s="32"/>
      <c r="P84" s="32"/>
      <c r="Q84" s="32"/>
    </row>
    <row r="85" spans="1:17" x14ac:dyDescent="0.2">
      <c r="A85" s="56">
        <v>5</v>
      </c>
      <c r="B85" s="57" t="s">
        <v>118</v>
      </c>
      <c r="C85" s="58" t="s">
        <v>119</v>
      </c>
      <c r="D85" s="59" t="s">
        <v>98</v>
      </c>
      <c r="E85" s="60">
        <v>60.32</v>
      </c>
      <c r="F85" s="60">
        <v>11.61</v>
      </c>
      <c r="G85" s="60"/>
      <c r="H85" s="60"/>
      <c r="I85" s="60">
        <v>700.32</v>
      </c>
      <c r="J85" s="60"/>
      <c r="K85" s="60"/>
      <c r="L85" s="60"/>
      <c r="M85" s="61"/>
      <c r="N85" s="60"/>
      <c r="O85" s="32"/>
      <c r="P85" s="32"/>
      <c r="Q85" s="32"/>
    </row>
    <row r="86" spans="1:17" x14ac:dyDescent="0.2">
      <c r="A86" s="56">
        <v>6</v>
      </c>
      <c r="B86" s="57" t="s">
        <v>120</v>
      </c>
      <c r="C86" s="58" t="s">
        <v>121</v>
      </c>
      <c r="D86" s="59" t="s">
        <v>98</v>
      </c>
      <c r="E86" s="60">
        <v>50.96</v>
      </c>
      <c r="F86" s="60">
        <v>12.36</v>
      </c>
      <c r="G86" s="60"/>
      <c r="H86" s="60"/>
      <c r="I86" s="60">
        <v>629.87</v>
      </c>
      <c r="J86" s="60"/>
      <c r="K86" s="60"/>
      <c r="L86" s="60"/>
      <c r="M86" s="61"/>
      <c r="N86" s="60"/>
      <c r="O86" s="32"/>
      <c r="P86" s="32"/>
      <c r="Q86" s="32"/>
    </row>
    <row r="87" spans="1:17" x14ac:dyDescent="0.2">
      <c r="A87" s="56">
        <v>7</v>
      </c>
      <c r="B87" s="57">
        <v>2</v>
      </c>
      <c r="C87" s="58" t="s">
        <v>122</v>
      </c>
      <c r="D87" s="59" t="s">
        <v>98</v>
      </c>
      <c r="E87" s="60">
        <v>1.63</v>
      </c>
      <c r="F87" s="60"/>
      <c r="G87" s="60"/>
      <c r="H87" s="60"/>
      <c r="I87" s="60"/>
      <c r="J87" s="60"/>
      <c r="K87" s="60"/>
      <c r="L87" s="60"/>
      <c r="M87" s="61"/>
      <c r="N87" s="60"/>
      <c r="O87" s="32"/>
      <c r="P87" s="32"/>
      <c r="Q87" s="32"/>
    </row>
    <row r="88" spans="1:17" x14ac:dyDescent="0.2">
      <c r="A88" s="92" t="s">
        <v>123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32"/>
      <c r="P88" s="32"/>
      <c r="Q88" s="32"/>
    </row>
    <row r="89" spans="1:17" ht="51" x14ac:dyDescent="0.2">
      <c r="A89" s="56">
        <v>8</v>
      </c>
      <c r="B89" s="57" t="s">
        <v>124</v>
      </c>
      <c r="C89" s="58" t="s">
        <v>125</v>
      </c>
      <c r="D89" s="59" t="s">
        <v>126</v>
      </c>
      <c r="E89" s="60">
        <v>0.27</v>
      </c>
      <c r="F89" s="60">
        <v>121.52</v>
      </c>
      <c r="G89" s="61" t="s">
        <v>127</v>
      </c>
      <c r="H89" s="60"/>
      <c r="I89" s="60">
        <v>32.81</v>
      </c>
      <c r="J89" s="60"/>
      <c r="K89" s="60"/>
      <c r="L89" s="60"/>
      <c r="M89" s="61"/>
      <c r="N89" s="60"/>
      <c r="O89" s="32"/>
      <c r="P89" s="32"/>
      <c r="Q89" s="32"/>
    </row>
    <row r="90" spans="1:17" ht="25.5" x14ac:dyDescent="0.2">
      <c r="A90" s="56">
        <v>9</v>
      </c>
      <c r="B90" s="57" t="s">
        <v>128</v>
      </c>
      <c r="C90" s="58" t="s">
        <v>129</v>
      </c>
      <c r="D90" s="59" t="s">
        <v>126</v>
      </c>
      <c r="E90" s="60">
        <v>13.79</v>
      </c>
      <c r="F90" s="60">
        <v>3.18</v>
      </c>
      <c r="G90" s="60"/>
      <c r="H90" s="60"/>
      <c r="I90" s="60">
        <v>43.85</v>
      </c>
      <c r="J90" s="60"/>
      <c r="K90" s="60"/>
      <c r="L90" s="60"/>
      <c r="M90" s="61"/>
      <c r="N90" s="60"/>
      <c r="O90" s="32"/>
      <c r="P90" s="32"/>
      <c r="Q90" s="32"/>
    </row>
    <row r="91" spans="1:17" ht="25.5" x14ac:dyDescent="0.2">
      <c r="A91" s="56">
        <v>10</v>
      </c>
      <c r="B91" s="57" t="s">
        <v>130</v>
      </c>
      <c r="C91" s="58" t="s">
        <v>131</v>
      </c>
      <c r="D91" s="59" t="s">
        <v>126</v>
      </c>
      <c r="E91" s="60">
        <v>0.04</v>
      </c>
      <c r="F91" s="60">
        <v>6.75</v>
      </c>
      <c r="G91" s="60"/>
      <c r="H91" s="60"/>
      <c r="I91" s="60">
        <v>0.27</v>
      </c>
      <c r="J91" s="60"/>
      <c r="K91" s="60"/>
      <c r="L91" s="60"/>
      <c r="M91" s="61"/>
      <c r="N91" s="60"/>
      <c r="O91" s="32"/>
      <c r="P91" s="32"/>
      <c r="Q91" s="32"/>
    </row>
    <row r="92" spans="1:17" ht="25.5" x14ac:dyDescent="0.2">
      <c r="A92" s="56">
        <v>11</v>
      </c>
      <c r="B92" s="57" t="s">
        <v>132</v>
      </c>
      <c r="C92" s="58" t="s">
        <v>133</v>
      </c>
      <c r="D92" s="59" t="s">
        <v>126</v>
      </c>
      <c r="E92" s="60">
        <v>2.46</v>
      </c>
      <c r="F92" s="60">
        <v>11.5</v>
      </c>
      <c r="G92" s="60"/>
      <c r="H92" s="60"/>
      <c r="I92" s="60">
        <v>28.29</v>
      </c>
      <c r="J92" s="60"/>
      <c r="K92" s="60"/>
      <c r="L92" s="60"/>
      <c r="M92" s="61"/>
      <c r="N92" s="60"/>
      <c r="O92" s="32"/>
      <c r="P92" s="32"/>
      <c r="Q92" s="32"/>
    </row>
    <row r="93" spans="1:17" x14ac:dyDescent="0.2">
      <c r="A93" s="56">
        <v>12</v>
      </c>
      <c r="B93" s="57">
        <v>330206</v>
      </c>
      <c r="C93" s="58" t="s">
        <v>134</v>
      </c>
      <c r="D93" s="59" t="s">
        <v>126</v>
      </c>
      <c r="E93" s="60">
        <v>1.35</v>
      </c>
      <c r="F93" s="60">
        <v>3.88</v>
      </c>
      <c r="G93" s="60"/>
      <c r="H93" s="60"/>
      <c r="I93" s="60">
        <v>5.24</v>
      </c>
      <c r="J93" s="60"/>
      <c r="K93" s="60"/>
      <c r="L93" s="60"/>
      <c r="M93" s="61"/>
      <c r="N93" s="60"/>
      <c r="O93" s="32"/>
      <c r="P93" s="32"/>
      <c r="Q93" s="32"/>
    </row>
    <row r="94" spans="1:17" ht="25.5" x14ac:dyDescent="0.2">
      <c r="A94" s="56">
        <v>13</v>
      </c>
      <c r="B94" s="57">
        <v>332101</v>
      </c>
      <c r="C94" s="58" t="s">
        <v>135</v>
      </c>
      <c r="D94" s="59" t="s">
        <v>126</v>
      </c>
      <c r="E94" s="60">
        <v>0.25</v>
      </c>
      <c r="F94" s="60">
        <v>1.48</v>
      </c>
      <c r="G94" s="60"/>
      <c r="H94" s="60"/>
      <c r="I94" s="60">
        <v>0.37</v>
      </c>
      <c r="J94" s="60"/>
      <c r="K94" s="60"/>
      <c r="L94" s="60"/>
      <c r="M94" s="61"/>
      <c r="N94" s="60"/>
      <c r="O94" s="32"/>
      <c r="P94" s="32"/>
      <c r="Q94" s="32"/>
    </row>
    <row r="95" spans="1:17" ht="25.5" x14ac:dyDescent="0.2">
      <c r="A95" s="56">
        <v>14</v>
      </c>
      <c r="B95" s="57">
        <v>400001</v>
      </c>
      <c r="C95" s="58" t="s">
        <v>136</v>
      </c>
      <c r="D95" s="59" t="s">
        <v>126</v>
      </c>
      <c r="E95" s="60">
        <v>0.81</v>
      </c>
      <c r="F95" s="60">
        <v>72.91</v>
      </c>
      <c r="G95" s="60"/>
      <c r="H95" s="60"/>
      <c r="I95" s="60">
        <v>59.06</v>
      </c>
      <c r="J95" s="60"/>
      <c r="K95" s="60"/>
      <c r="L95" s="60"/>
      <c r="M95" s="61"/>
      <c r="N95" s="60"/>
      <c r="O95" s="32"/>
      <c r="P95" s="32"/>
      <c r="Q95" s="32"/>
    </row>
    <row r="96" spans="1:17" ht="35.25" x14ac:dyDescent="0.2">
      <c r="A96" s="56">
        <v>15</v>
      </c>
      <c r="B96" s="57" t="s">
        <v>54</v>
      </c>
      <c r="C96" s="58" t="s">
        <v>55</v>
      </c>
      <c r="D96" s="59" t="s">
        <v>56</v>
      </c>
      <c r="E96" s="60">
        <v>5</v>
      </c>
      <c r="F96" s="60"/>
      <c r="G96" s="60"/>
      <c r="H96" s="60"/>
      <c r="I96" s="60"/>
      <c r="J96" s="61" t="s">
        <v>137</v>
      </c>
      <c r="K96" s="60"/>
      <c r="L96" s="60"/>
      <c r="M96" s="60">
        <v>4655.3999999999996</v>
      </c>
      <c r="N96" s="60"/>
      <c r="O96" s="32"/>
      <c r="P96" s="32"/>
      <c r="Q96" s="32"/>
    </row>
    <row r="97" spans="1:17" x14ac:dyDescent="0.2">
      <c r="A97" s="92" t="s">
        <v>138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32"/>
      <c r="P97" s="32"/>
      <c r="Q97" s="32"/>
    </row>
    <row r="98" spans="1:17" ht="38.25" x14ac:dyDescent="0.2">
      <c r="A98" s="56">
        <v>16</v>
      </c>
      <c r="B98" s="57" t="s">
        <v>139</v>
      </c>
      <c r="C98" s="58" t="s">
        <v>140</v>
      </c>
      <c r="D98" s="59" t="s">
        <v>141</v>
      </c>
      <c r="E98" s="60">
        <v>2.0000000000000001E-4</v>
      </c>
      <c r="F98" s="60">
        <v>37419</v>
      </c>
      <c r="G98" s="60"/>
      <c r="H98" s="60"/>
      <c r="I98" s="60">
        <v>7.48</v>
      </c>
      <c r="J98" s="60"/>
      <c r="K98" s="60"/>
      <c r="L98" s="60"/>
      <c r="M98" s="60"/>
      <c r="N98" s="60"/>
      <c r="O98" s="32"/>
      <c r="P98" s="32"/>
      <c r="Q98" s="32"/>
    </row>
    <row r="99" spans="1:17" ht="25.5" x14ac:dyDescent="0.2">
      <c r="A99" s="56">
        <v>17</v>
      </c>
      <c r="B99" s="57" t="s">
        <v>142</v>
      </c>
      <c r="C99" s="58" t="s">
        <v>143</v>
      </c>
      <c r="D99" s="59" t="s">
        <v>141</v>
      </c>
      <c r="E99" s="60">
        <v>4.0000000000000002E-4</v>
      </c>
      <c r="F99" s="60">
        <v>14545</v>
      </c>
      <c r="G99" s="60"/>
      <c r="H99" s="60"/>
      <c r="I99" s="60">
        <v>5.82</v>
      </c>
      <c r="J99" s="60"/>
      <c r="K99" s="60"/>
      <c r="L99" s="60"/>
      <c r="M99" s="60"/>
      <c r="N99" s="60"/>
      <c r="O99" s="32"/>
      <c r="P99" s="32"/>
      <c r="Q99" s="32"/>
    </row>
    <row r="100" spans="1:17" ht="25.5" x14ac:dyDescent="0.2">
      <c r="A100" s="56">
        <v>18</v>
      </c>
      <c r="B100" s="57" t="s">
        <v>144</v>
      </c>
      <c r="C100" s="58" t="s">
        <v>145</v>
      </c>
      <c r="D100" s="59" t="s">
        <v>141</v>
      </c>
      <c r="E100" s="60">
        <v>2.9999999999999997E-4</v>
      </c>
      <c r="F100" s="60">
        <v>13839</v>
      </c>
      <c r="G100" s="60"/>
      <c r="H100" s="60"/>
      <c r="I100" s="60">
        <v>4.1500000000000004</v>
      </c>
      <c r="J100" s="60"/>
      <c r="K100" s="60"/>
      <c r="L100" s="60"/>
      <c r="M100" s="60"/>
      <c r="N100" s="60"/>
      <c r="O100" s="32"/>
      <c r="P100" s="32"/>
      <c r="Q100" s="32"/>
    </row>
    <row r="101" spans="1:17" ht="25.5" x14ac:dyDescent="0.2">
      <c r="A101" s="56">
        <v>19</v>
      </c>
      <c r="B101" s="57" t="s">
        <v>146</v>
      </c>
      <c r="C101" s="58" t="s">
        <v>147</v>
      </c>
      <c r="D101" s="59" t="s">
        <v>141</v>
      </c>
      <c r="E101" s="60">
        <v>3.8E-3</v>
      </c>
      <c r="F101" s="60">
        <v>6593.9</v>
      </c>
      <c r="G101" s="60"/>
      <c r="H101" s="60"/>
      <c r="I101" s="60">
        <v>25.06</v>
      </c>
      <c r="J101" s="60"/>
      <c r="K101" s="60"/>
      <c r="L101" s="60"/>
      <c r="M101" s="60"/>
      <c r="N101" s="60"/>
      <c r="O101" s="32"/>
      <c r="P101" s="32"/>
      <c r="Q101" s="32"/>
    </row>
    <row r="102" spans="1:17" ht="25.5" x14ac:dyDescent="0.2">
      <c r="A102" s="56">
        <v>20</v>
      </c>
      <c r="B102" s="57" t="s">
        <v>148</v>
      </c>
      <c r="C102" s="58" t="s">
        <v>149</v>
      </c>
      <c r="D102" s="59" t="s">
        <v>141</v>
      </c>
      <c r="E102" s="60">
        <v>5.0000000000000001E-4</v>
      </c>
      <c r="F102" s="60">
        <v>15718</v>
      </c>
      <c r="G102" s="60"/>
      <c r="H102" s="60"/>
      <c r="I102" s="60">
        <v>7.86</v>
      </c>
      <c r="J102" s="60"/>
      <c r="K102" s="60"/>
      <c r="L102" s="60"/>
      <c r="M102" s="60"/>
      <c r="N102" s="60"/>
      <c r="O102" s="32"/>
      <c r="P102" s="32"/>
      <c r="Q102" s="32"/>
    </row>
    <row r="103" spans="1:17" x14ac:dyDescent="0.2">
      <c r="A103" s="56">
        <v>21</v>
      </c>
      <c r="B103" s="57" t="s">
        <v>150</v>
      </c>
      <c r="C103" s="58" t="s">
        <v>151</v>
      </c>
      <c r="D103" s="59" t="s">
        <v>141</v>
      </c>
      <c r="E103" s="60">
        <v>1E-4</v>
      </c>
      <c r="F103" s="60">
        <v>15498</v>
      </c>
      <c r="G103" s="60"/>
      <c r="H103" s="60"/>
      <c r="I103" s="60">
        <v>1.55</v>
      </c>
      <c r="J103" s="60"/>
      <c r="K103" s="60"/>
      <c r="L103" s="60"/>
      <c r="M103" s="60"/>
      <c r="N103" s="60"/>
      <c r="O103" s="32"/>
      <c r="P103" s="32"/>
      <c r="Q103" s="32"/>
    </row>
    <row r="104" spans="1:17" ht="51" x14ac:dyDescent="0.2">
      <c r="A104" s="56">
        <v>22</v>
      </c>
      <c r="B104" s="57" t="s">
        <v>152</v>
      </c>
      <c r="C104" s="58" t="s">
        <v>153</v>
      </c>
      <c r="D104" s="59" t="s">
        <v>141</v>
      </c>
      <c r="E104" s="60">
        <v>2.0000000000000001E-4</v>
      </c>
      <c r="F104" s="60">
        <v>17073</v>
      </c>
      <c r="G104" s="60"/>
      <c r="H104" s="60"/>
      <c r="I104" s="60">
        <v>3.41</v>
      </c>
      <c r="J104" s="60"/>
      <c r="K104" s="60"/>
      <c r="L104" s="60"/>
      <c r="M104" s="60"/>
      <c r="N104" s="60"/>
      <c r="O104" s="32"/>
      <c r="P104" s="32"/>
      <c r="Q104" s="32"/>
    </row>
    <row r="105" spans="1:17" ht="51" x14ac:dyDescent="0.2">
      <c r="A105" s="56">
        <v>23</v>
      </c>
      <c r="B105" s="57" t="s">
        <v>154</v>
      </c>
      <c r="C105" s="58" t="s">
        <v>155</v>
      </c>
      <c r="D105" s="59" t="s">
        <v>141</v>
      </c>
      <c r="E105" s="60">
        <v>4.0000000000000002E-4</v>
      </c>
      <c r="F105" s="60">
        <v>14513</v>
      </c>
      <c r="G105" s="60"/>
      <c r="H105" s="60"/>
      <c r="I105" s="60">
        <v>5.81</v>
      </c>
      <c r="J105" s="60"/>
      <c r="K105" s="60"/>
      <c r="L105" s="60"/>
      <c r="M105" s="60"/>
      <c r="N105" s="60"/>
      <c r="O105" s="32"/>
      <c r="P105" s="32"/>
      <c r="Q105" s="32"/>
    </row>
    <row r="106" spans="1:17" ht="76.5" x14ac:dyDescent="0.2">
      <c r="A106" s="56">
        <v>24</v>
      </c>
      <c r="B106" s="57" t="s">
        <v>156</v>
      </c>
      <c r="C106" s="58" t="s">
        <v>157</v>
      </c>
      <c r="D106" s="59" t="s">
        <v>141</v>
      </c>
      <c r="E106" s="60">
        <v>2.0999999999999999E-3</v>
      </c>
      <c r="F106" s="60">
        <v>5410.6</v>
      </c>
      <c r="G106" s="60"/>
      <c r="H106" s="60"/>
      <c r="I106" s="60">
        <v>11.36</v>
      </c>
      <c r="J106" s="60"/>
      <c r="K106" s="60"/>
      <c r="L106" s="60"/>
      <c r="M106" s="60"/>
      <c r="N106" s="60"/>
      <c r="O106" s="32"/>
      <c r="P106" s="32"/>
      <c r="Q106" s="32"/>
    </row>
    <row r="107" spans="1:17" x14ac:dyDescent="0.2">
      <c r="A107" s="56">
        <v>25</v>
      </c>
      <c r="B107" s="57" t="s">
        <v>158</v>
      </c>
      <c r="C107" s="58" t="s">
        <v>159</v>
      </c>
      <c r="D107" s="59" t="s">
        <v>141</v>
      </c>
      <c r="E107" s="60">
        <v>8.0000000000000004E-4</v>
      </c>
      <c r="F107" s="60">
        <v>13790</v>
      </c>
      <c r="G107" s="60"/>
      <c r="H107" s="60"/>
      <c r="I107" s="60">
        <v>11.04</v>
      </c>
      <c r="J107" s="60"/>
      <c r="K107" s="60"/>
      <c r="L107" s="60"/>
      <c r="M107" s="60"/>
      <c r="N107" s="60"/>
      <c r="O107" s="32"/>
      <c r="P107" s="32"/>
      <c r="Q107" s="32"/>
    </row>
    <row r="108" spans="1:17" x14ac:dyDescent="0.2">
      <c r="A108" s="56">
        <v>26</v>
      </c>
      <c r="B108" s="57" t="s">
        <v>160</v>
      </c>
      <c r="C108" s="58" t="s">
        <v>161</v>
      </c>
      <c r="D108" s="59" t="s">
        <v>162</v>
      </c>
      <c r="E108" s="60">
        <v>0.15</v>
      </c>
      <c r="F108" s="60">
        <v>21.79</v>
      </c>
      <c r="G108" s="60"/>
      <c r="H108" s="60"/>
      <c r="I108" s="60">
        <v>3.27</v>
      </c>
      <c r="J108" s="60"/>
      <c r="K108" s="60"/>
      <c r="L108" s="60"/>
      <c r="M108" s="60"/>
      <c r="N108" s="60"/>
      <c r="O108" s="32"/>
      <c r="P108" s="32"/>
      <c r="Q108" s="32"/>
    </row>
    <row r="109" spans="1:17" ht="25.5" x14ac:dyDescent="0.2">
      <c r="A109" s="56">
        <v>27</v>
      </c>
      <c r="B109" s="57" t="s">
        <v>163</v>
      </c>
      <c r="C109" s="58" t="s">
        <v>164</v>
      </c>
      <c r="D109" s="59" t="s">
        <v>162</v>
      </c>
      <c r="E109" s="60">
        <v>4.1120000000000001</v>
      </c>
      <c r="F109" s="60">
        <v>21.24</v>
      </c>
      <c r="G109" s="60"/>
      <c r="H109" s="60"/>
      <c r="I109" s="60">
        <v>87.33</v>
      </c>
      <c r="J109" s="60"/>
      <c r="K109" s="60"/>
      <c r="L109" s="60"/>
      <c r="M109" s="60"/>
      <c r="N109" s="60"/>
      <c r="O109" s="32"/>
      <c r="P109" s="32"/>
      <c r="Q109" s="32"/>
    </row>
    <row r="110" spans="1:17" ht="25.5" x14ac:dyDescent="0.2">
      <c r="A110" s="56">
        <v>28</v>
      </c>
      <c r="B110" s="57" t="s">
        <v>165</v>
      </c>
      <c r="C110" s="58" t="s">
        <v>166</v>
      </c>
      <c r="D110" s="59" t="s">
        <v>141</v>
      </c>
      <c r="E110" s="60">
        <v>6.1000000000000004E-3</v>
      </c>
      <c r="F110" s="60">
        <v>8364.5</v>
      </c>
      <c r="G110" s="60"/>
      <c r="H110" s="60"/>
      <c r="I110" s="60">
        <v>51.03</v>
      </c>
      <c r="J110" s="60"/>
      <c r="K110" s="60"/>
      <c r="L110" s="60"/>
      <c r="M110" s="60"/>
      <c r="N110" s="60"/>
      <c r="O110" s="32"/>
      <c r="P110" s="32"/>
      <c r="Q110" s="32"/>
    </row>
    <row r="111" spans="1:17" x14ac:dyDescent="0.2">
      <c r="A111" s="56">
        <v>29</v>
      </c>
      <c r="B111" s="57" t="s">
        <v>167</v>
      </c>
      <c r="C111" s="58" t="s">
        <v>168</v>
      </c>
      <c r="D111" s="59" t="s">
        <v>141</v>
      </c>
      <c r="E111" s="60"/>
      <c r="F111" s="60">
        <v>35915</v>
      </c>
      <c r="G111" s="60"/>
      <c r="H111" s="60"/>
      <c r="I111" s="60"/>
      <c r="J111" s="60"/>
      <c r="K111" s="60"/>
      <c r="L111" s="60"/>
      <c r="M111" s="60"/>
      <c r="N111" s="60"/>
      <c r="O111" s="32"/>
      <c r="P111" s="32"/>
      <c r="Q111" s="32"/>
    </row>
    <row r="112" spans="1:17" ht="25.5" x14ac:dyDescent="0.2">
      <c r="A112" s="56">
        <v>30</v>
      </c>
      <c r="B112" s="57" t="s">
        <v>169</v>
      </c>
      <c r="C112" s="58" t="s">
        <v>170</v>
      </c>
      <c r="D112" s="59" t="s">
        <v>141</v>
      </c>
      <c r="E112" s="60">
        <v>1.04E-2</v>
      </c>
      <c r="F112" s="60">
        <v>13326</v>
      </c>
      <c r="G112" s="60"/>
      <c r="H112" s="60"/>
      <c r="I112" s="60">
        <v>138.59</v>
      </c>
      <c r="J112" s="60"/>
      <c r="K112" s="60"/>
      <c r="L112" s="60"/>
      <c r="M112" s="60"/>
      <c r="N112" s="60"/>
      <c r="O112" s="32"/>
      <c r="P112" s="32"/>
      <c r="Q112" s="32"/>
    </row>
    <row r="113" spans="1:17" x14ac:dyDescent="0.2">
      <c r="A113" s="56">
        <v>31</v>
      </c>
      <c r="B113" s="57" t="s">
        <v>171</v>
      </c>
      <c r="C113" s="58" t="s">
        <v>172</v>
      </c>
      <c r="D113" s="59" t="s">
        <v>141</v>
      </c>
      <c r="E113" s="60">
        <v>1E-3</v>
      </c>
      <c r="F113" s="60">
        <v>9288.7999999999993</v>
      </c>
      <c r="G113" s="60"/>
      <c r="H113" s="60"/>
      <c r="I113" s="60">
        <v>9.2899999999999991</v>
      </c>
      <c r="J113" s="60"/>
      <c r="K113" s="60"/>
      <c r="L113" s="60"/>
      <c r="M113" s="60"/>
      <c r="N113" s="60"/>
      <c r="O113" s="32"/>
      <c r="P113" s="32"/>
      <c r="Q113" s="32"/>
    </row>
    <row r="114" spans="1:17" x14ac:dyDescent="0.2">
      <c r="A114" s="56">
        <v>32</v>
      </c>
      <c r="B114" s="57" t="s">
        <v>173</v>
      </c>
      <c r="C114" s="58" t="s">
        <v>174</v>
      </c>
      <c r="D114" s="59" t="s">
        <v>141</v>
      </c>
      <c r="E114" s="60">
        <v>2.0000000000000001E-4</v>
      </c>
      <c r="F114" s="60">
        <v>8130.1</v>
      </c>
      <c r="G114" s="60"/>
      <c r="H114" s="60"/>
      <c r="I114" s="60">
        <v>1.63</v>
      </c>
      <c r="J114" s="60"/>
      <c r="K114" s="60"/>
      <c r="L114" s="60"/>
      <c r="M114" s="60"/>
      <c r="N114" s="60"/>
      <c r="O114" s="32"/>
      <c r="P114" s="32"/>
      <c r="Q114" s="32"/>
    </row>
    <row r="115" spans="1:17" ht="25.5" x14ac:dyDescent="0.2">
      <c r="A115" s="56">
        <v>33</v>
      </c>
      <c r="B115" s="57" t="s">
        <v>175</v>
      </c>
      <c r="C115" s="58" t="s">
        <v>176</v>
      </c>
      <c r="D115" s="59" t="s">
        <v>37</v>
      </c>
      <c r="E115" s="60">
        <v>3</v>
      </c>
      <c r="F115" s="60">
        <v>27.93</v>
      </c>
      <c r="G115" s="60"/>
      <c r="H115" s="60"/>
      <c r="I115" s="60">
        <v>83.79</v>
      </c>
      <c r="J115" s="60"/>
      <c r="K115" s="60"/>
      <c r="L115" s="60"/>
      <c r="M115" s="60"/>
      <c r="N115" s="60"/>
      <c r="O115" s="32"/>
      <c r="P115" s="32"/>
      <c r="Q115" s="32"/>
    </row>
    <row r="116" spans="1:17" ht="51" x14ac:dyDescent="0.2">
      <c r="A116" s="56">
        <v>34</v>
      </c>
      <c r="B116" s="57" t="s">
        <v>177</v>
      </c>
      <c r="C116" s="58" t="s">
        <v>178</v>
      </c>
      <c r="D116" s="59" t="s">
        <v>141</v>
      </c>
      <c r="E116" s="60">
        <v>1.17E-2</v>
      </c>
      <c r="F116" s="60">
        <v>8123.7</v>
      </c>
      <c r="G116" s="60"/>
      <c r="H116" s="60"/>
      <c r="I116" s="60">
        <v>95.05</v>
      </c>
      <c r="J116" s="60"/>
      <c r="K116" s="60"/>
      <c r="L116" s="60"/>
      <c r="M116" s="60"/>
      <c r="N116" s="60"/>
      <c r="O116" s="32"/>
      <c r="P116" s="32"/>
      <c r="Q116" s="32"/>
    </row>
    <row r="117" spans="1:17" ht="25.5" x14ac:dyDescent="0.2">
      <c r="A117" s="56">
        <v>35</v>
      </c>
      <c r="B117" s="57" t="s">
        <v>179</v>
      </c>
      <c r="C117" s="58" t="s">
        <v>180</v>
      </c>
      <c r="D117" s="59" t="s">
        <v>181</v>
      </c>
      <c r="E117" s="60">
        <v>1.0500000000000001E-2</v>
      </c>
      <c r="F117" s="60">
        <v>439.06</v>
      </c>
      <c r="G117" s="60"/>
      <c r="H117" s="60"/>
      <c r="I117" s="60">
        <v>4.6100000000000003</v>
      </c>
      <c r="J117" s="60"/>
      <c r="K117" s="60"/>
      <c r="L117" s="60"/>
      <c r="M117" s="60"/>
      <c r="N117" s="60"/>
      <c r="O117" s="32"/>
      <c r="P117" s="32"/>
      <c r="Q117" s="32"/>
    </row>
    <row r="118" spans="1:17" ht="25.5" x14ac:dyDescent="0.2">
      <c r="A118" s="56">
        <v>36</v>
      </c>
      <c r="B118" s="57" t="s">
        <v>182</v>
      </c>
      <c r="C118" s="58" t="s">
        <v>183</v>
      </c>
      <c r="D118" s="59" t="s">
        <v>162</v>
      </c>
      <c r="E118" s="60">
        <v>0.30580000000000002</v>
      </c>
      <c r="F118" s="60">
        <v>49.51</v>
      </c>
      <c r="G118" s="60"/>
      <c r="H118" s="60"/>
      <c r="I118" s="60">
        <v>15.14</v>
      </c>
      <c r="J118" s="60"/>
      <c r="K118" s="60"/>
      <c r="L118" s="60"/>
      <c r="M118" s="60"/>
      <c r="N118" s="60"/>
      <c r="O118" s="32"/>
      <c r="P118" s="32"/>
      <c r="Q118" s="32"/>
    </row>
    <row r="119" spans="1:17" ht="25.5" x14ac:dyDescent="0.2">
      <c r="A119" s="56">
        <v>37</v>
      </c>
      <c r="B119" s="57" t="s">
        <v>60</v>
      </c>
      <c r="C119" s="58" t="s">
        <v>61</v>
      </c>
      <c r="D119" s="59" t="s">
        <v>37</v>
      </c>
      <c r="E119" s="60">
        <v>1</v>
      </c>
      <c r="F119" s="60"/>
      <c r="G119" s="60"/>
      <c r="H119" s="60"/>
      <c r="I119" s="60"/>
      <c r="J119" s="60"/>
      <c r="K119" s="60"/>
      <c r="L119" s="60"/>
      <c r="M119" s="60"/>
      <c r="N119" s="60"/>
      <c r="O119" s="32"/>
      <c r="P119" s="32"/>
      <c r="Q119" s="32"/>
    </row>
    <row r="120" spans="1:17" ht="63.75" x14ac:dyDescent="0.2">
      <c r="A120" s="56">
        <v>38</v>
      </c>
      <c r="B120" s="57" t="s">
        <v>30</v>
      </c>
      <c r="C120" s="58" t="s">
        <v>31</v>
      </c>
      <c r="D120" s="59" t="s">
        <v>32</v>
      </c>
      <c r="E120" s="60">
        <v>25</v>
      </c>
      <c r="F120" s="60"/>
      <c r="G120" s="60"/>
      <c r="H120" s="60"/>
      <c r="I120" s="60"/>
      <c r="J120" s="60">
        <v>950</v>
      </c>
      <c r="K120" s="60"/>
      <c r="L120" s="60"/>
      <c r="M120" s="60">
        <v>23750</v>
      </c>
      <c r="N120" s="60"/>
      <c r="O120" s="32"/>
      <c r="P120" s="32"/>
      <c r="Q120" s="32"/>
    </row>
    <row r="121" spans="1:17" ht="63.75" x14ac:dyDescent="0.2">
      <c r="A121" s="56">
        <v>39</v>
      </c>
      <c r="B121" s="57" t="s">
        <v>30</v>
      </c>
      <c r="C121" s="58" t="s">
        <v>36</v>
      </c>
      <c r="D121" s="59" t="s">
        <v>37</v>
      </c>
      <c r="E121" s="60">
        <v>1</v>
      </c>
      <c r="F121" s="60"/>
      <c r="G121" s="60"/>
      <c r="H121" s="60"/>
      <c r="I121" s="60"/>
      <c r="J121" s="60">
        <v>6800</v>
      </c>
      <c r="K121" s="60"/>
      <c r="L121" s="60"/>
      <c r="M121" s="60">
        <v>6800</v>
      </c>
      <c r="N121" s="60"/>
      <c r="O121" s="32"/>
      <c r="P121" s="32"/>
      <c r="Q121" s="32"/>
    </row>
    <row r="122" spans="1:17" ht="63.75" x14ac:dyDescent="0.2">
      <c r="A122" s="56">
        <v>40</v>
      </c>
      <c r="B122" s="57" t="s">
        <v>30</v>
      </c>
      <c r="C122" s="58" t="s">
        <v>41</v>
      </c>
      <c r="D122" s="59" t="s">
        <v>37</v>
      </c>
      <c r="E122" s="60">
        <v>1</v>
      </c>
      <c r="F122" s="60"/>
      <c r="G122" s="60"/>
      <c r="H122" s="60"/>
      <c r="I122" s="60"/>
      <c r="J122" s="60">
        <v>350</v>
      </c>
      <c r="K122" s="60"/>
      <c r="L122" s="60"/>
      <c r="M122" s="60">
        <v>350</v>
      </c>
      <c r="N122" s="60"/>
      <c r="O122" s="32"/>
      <c r="P122" s="32"/>
      <c r="Q122" s="32"/>
    </row>
    <row r="123" spans="1:17" ht="63.75" x14ac:dyDescent="0.2">
      <c r="A123" s="56">
        <v>41</v>
      </c>
      <c r="B123" s="57" t="s">
        <v>30</v>
      </c>
      <c r="C123" s="58" t="s">
        <v>42</v>
      </c>
      <c r="D123" s="59" t="s">
        <v>37</v>
      </c>
      <c r="E123" s="60">
        <v>4</v>
      </c>
      <c r="F123" s="60"/>
      <c r="G123" s="60"/>
      <c r="H123" s="60"/>
      <c r="I123" s="60"/>
      <c r="J123" s="60">
        <v>120</v>
      </c>
      <c r="K123" s="60"/>
      <c r="L123" s="60"/>
      <c r="M123" s="60">
        <v>480</v>
      </c>
      <c r="N123" s="60"/>
      <c r="O123" s="32"/>
      <c r="P123" s="32"/>
      <c r="Q123" s="32"/>
    </row>
    <row r="124" spans="1:17" ht="63.75" x14ac:dyDescent="0.2">
      <c r="A124" s="56">
        <v>42</v>
      </c>
      <c r="B124" s="57" t="s">
        <v>30</v>
      </c>
      <c r="C124" s="58" t="s">
        <v>46</v>
      </c>
      <c r="D124" s="59" t="s">
        <v>37</v>
      </c>
      <c r="E124" s="60">
        <v>2</v>
      </c>
      <c r="F124" s="60"/>
      <c r="G124" s="60"/>
      <c r="H124" s="60"/>
      <c r="I124" s="60"/>
      <c r="J124" s="60">
        <v>2300</v>
      </c>
      <c r="K124" s="60"/>
      <c r="L124" s="60"/>
      <c r="M124" s="60">
        <v>4600</v>
      </c>
      <c r="N124" s="60"/>
      <c r="O124" s="32"/>
      <c r="P124" s="32"/>
      <c r="Q124" s="32"/>
    </row>
    <row r="125" spans="1:17" ht="63.75" x14ac:dyDescent="0.2">
      <c r="A125" s="56">
        <v>43</v>
      </c>
      <c r="B125" s="57" t="s">
        <v>30</v>
      </c>
      <c r="C125" s="58" t="s">
        <v>51</v>
      </c>
      <c r="D125" s="59" t="s">
        <v>52</v>
      </c>
      <c r="E125" s="60">
        <v>9.8979999999999997</v>
      </c>
      <c r="F125" s="60"/>
      <c r="G125" s="60"/>
      <c r="H125" s="60"/>
      <c r="I125" s="60"/>
      <c r="J125" s="60">
        <v>1500</v>
      </c>
      <c r="K125" s="60"/>
      <c r="L125" s="60"/>
      <c r="M125" s="60">
        <v>14847</v>
      </c>
      <c r="N125" s="60"/>
      <c r="O125" s="32"/>
      <c r="P125" s="32"/>
      <c r="Q125" s="32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65">
    <mergeCell ref="F6:J6"/>
    <mergeCell ref="A79:N79"/>
    <mergeCell ref="A80:N80"/>
    <mergeCell ref="A88:N88"/>
    <mergeCell ref="A97:N97"/>
    <mergeCell ref="N76:N77"/>
    <mergeCell ref="J76:M76"/>
    <mergeCell ref="E76:E77"/>
    <mergeCell ref="A76:A77"/>
    <mergeCell ref="B76:B77"/>
    <mergeCell ref="D76:D77"/>
    <mergeCell ref="C76:C77"/>
    <mergeCell ref="F76:I76"/>
    <mergeCell ref="A71:I71"/>
    <mergeCell ref="A72:I72"/>
    <mergeCell ref="A73:I73"/>
    <mergeCell ref="A74:I74"/>
    <mergeCell ref="J16:K16"/>
    <mergeCell ref="J17:K17"/>
    <mergeCell ref="J18:K1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8:I58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46:I46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26:Q26"/>
    <mergeCell ref="A42:I42"/>
    <mergeCell ref="A43:I43"/>
    <mergeCell ref="A44:I44"/>
    <mergeCell ref="A45:I45"/>
    <mergeCell ref="Q22:Q24"/>
    <mergeCell ref="F23:F24"/>
    <mergeCell ref="G23:I23"/>
    <mergeCell ref="J23:J24"/>
    <mergeCell ref="K23:M23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K8" sqref="K8"/>
    </sheetView>
  </sheetViews>
  <sheetFormatPr defaultRowHeight="15" x14ac:dyDescent="0.25"/>
  <sheetData>
    <row r="1" spans="1:14" x14ac:dyDescent="0.25">
      <c r="J1" s="88" t="s">
        <v>206</v>
      </c>
      <c r="K1" s="88"/>
      <c r="L1" s="88"/>
      <c r="M1" s="88"/>
      <c r="N1" s="88"/>
    </row>
    <row r="2" spans="1:14" x14ac:dyDescent="0.25">
      <c r="J2" s="88" t="s">
        <v>207</v>
      </c>
      <c r="K2" s="88"/>
      <c r="L2" s="88"/>
      <c r="M2" s="88"/>
      <c r="N2" s="88"/>
    </row>
    <row r="4" spans="1:14" x14ac:dyDescent="0.25">
      <c r="A4" s="102"/>
      <c r="B4" s="102"/>
      <c r="C4" s="102"/>
      <c r="D4" s="102"/>
      <c r="E4" s="102"/>
      <c r="F4" s="49"/>
      <c r="G4" s="49"/>
      <c r="H4" s="49"/>
      <c r="I4" s="49"/>
      <c r="J4" s="102" t="s">
        <v>189</v>
      </c>
      <c r="K4" s="102"/>
      <c r="L4" s="102"/>
      <c r="M4" s="102"/>
      <c r="N4" s="102"/>
    </row>
    <row r="5" spans="1:14" x14ac:dyDescent="0.25">
      <c r="A5" s="103"/>
      <c r="B5" s="103"/>
      <c r="C5" s="103"/>
      <c r="D5" s="103"/>
      <c r="E5" s="103"/>
      <c r="F5" s="49"/>
      <c r="G5" s="49"/>
      <c r="H5" s="49"/>
      <c r="I5" s="49"/>
      <c r="J5" s="103" t="s">
        <v>190</v>
      </c>
      <c r="K5" s="103"/>
      <c r="L5" s="103"/>
      <c r="M5" s="103"/>
      <c r="N5" s="103"/>
    </row>
    <row r="6" spans="1:14" x14ac:dyDescent="0.25">
      <c r="A6" s="103"/>
      <c r="B6" s="103"/>
      <c r="C6" s="103"/>
      <c r="D6" s="103"/>
      <c r="E6" s="103"/>
      <c r="F6" s="49"/>
      <c r="G6" s="49"/>
      <c r="H6" s="49"/>
      <c r="I6" s="49"/>
      <c r="J6" s="104"/>
      <c r="K6" s="104"/>
      <c r="L6" s="104"/>
      <c r="M6" s="104"/>
      <c r="N6" s="104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191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192</v>
      </c>
      <c r="K10" s="64"/>
      <c r="L10" s="64"/>
      <c r="M10" s="64"/>
      <c r="N10" s="67" t="s">
        <v>193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5" t="s">
        <v>204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5" spans="1:14" ht="28.5" customHeight="1" x14ac:dyDescent="0.25">
      <c r="A15" s="106" t="str">
        <f>'ЛСР 17 граф'!D12</f>
        <v xml:space="preserve"> Ремонтные работы в здании Поликлинника 5-этажная, стоматологическое отделение, кабинет КТ. (Вентиляция)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49"/>
    </row>
    <row r="16" spans="1:14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194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195</v>
      </c>
      <c r="B19" s="49"/>
      <c r="C19" s="49"/>
      <c r="D19" s="49"/>
      <c r="E19" s="49"/>
      <c r="F19" s="49"/>
      <c r="G19" s="49" t="s">
        <v>194</v>
      </c>
      <c r="H19" s="49" t="s">
        <v>194</v>
      </c>
      <c r="I19" s="49"/>
      <c r="J19" s="49" t="s">
        <v>196</v>
      </c>
      <c r="K19" s="49"/>
      <c r="L19" s="69">
        <f>'ЛСР 17 граф'!J74</f>
        <v>97990.65</v>
      </c>
      <c r="M19" s="65" t="s">
        <v>197</v>
      </c>
      <c r="N19" s="49"/>
    </row>
    <row r="20" spans="1:14" x14ac:dyDescent="0.25">
      <c r="A20" s="67" t="s">
        <v>205</v>
      </c>
      <c r="B20" s="49"/>
      <c r="C20" s="49"/>
      <c r="D20" s="70"/>
      <c r="E20" s="49"/>
      <c r="F20" s="49"/>
      <c r="G20" s="62" t="s">
        <v>194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198</v>
      </c>
      <c r="B22" s="73"/>
      <c r="C22" s="74"/>
      <c r="D22" s="62"/>
      <c r="E22" s="62"/>
      <c r="F22" s="62"/>
      <c r="G22" s="62"/>
      <c r="H22" s="49"/>
      <c r="I22" s="49"/>
      <c r="J22" s="49" t="s">
        <v>199</v>
      </c>
      <c r="K22" s="62"/>
      <c r="L22" s="75">
        <f>'ЛСР 17 граф'!O74</f>
        <v>150.94999999999999</v>
      </c>
      <c r="M22" s="65" t="s">
        <v>200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201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49"/>
      <c r="B26" s="49"/>
      <c r="C26" s="62"/>
      <c r="D26" s="62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x14ac:dyDescent="0.25">
      <c r="A27" s="108"/>
      <c r="B27" s="108"/>
      <c r="C27" s="64"/>
      <c r="D27" s="62" t="s">
        <v>202</v>
      </c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49"/>
      <c r="B28" s="62"/>
      <c r="C28" s="62"/>
      <c r="D28" s="62"/>
      <c r="E28" s="62"/>
      <c r="F28" s="62"/>
      <c r="G28" s="49"/>
      <c r="H28" s="49"/>
      <c r="I28" s="49"/>
      <c r="J28" s="62"/>
      <c r="K28" s="62"/>
      <c r="L28" s="65"/>
      <c r="M28" s="65"/>
      <c r="N28" s="49"/>
    </row>
    <row r="29" spans="1:14" x14ac:dyDescent="0.25">
      <c r="A29" s="49"/>
      <c r="B29" s="74"/>
      <c r="C29" s="74"/>
      <c r="D29" s="74"/>
      <c r="E29" s="74"/>
      <c r="F29" s="62"/>
      <c r="G29" s="49"/>
      <c r="H29" s="49"/>
      <c r="I29" s="49"/>
      <c r="J29" s="62"/>
      <c r="K29" s="62"/>
      <c r="L29" s="65"/>
      <c r="M29" s="65"/>
      <c r="N29" s="49"/>
    </row>
    <row r="30" spans="1:14" x14ac:dyDescent="0.25">
      <c r="A30" s="62"/>
      <c r="B30" s="62"/>
      <c r="C30" s="62"/>
      <c r="D30" s="62"/>
      <c r="E30" s="49"/>
      <c r="F30" s="49"/>
      <c r="G30" s="49"/>
      <c r="H30" s="49"/>
      <c r="I30" s="49"/>
      <c r="J30" s="62"/>
      <c r="K30" s="62"/>
      <c r="L30" s="62"/>
      <c r="M30" s="62"/>
      <c r="N30" s="49"/>
    </row>
    <row r="31" spans="1:14" x14ac:dyDescent="0.25">
      <c r="A31" s="62"/>
      <c r="B31" s="62"/>
      <c r="C31" s="62"/>
      <c r="D31" s="62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32" spans="1:14" x14ac:dyDescent="0.25">
      <c r="A32" s="49" t="s">
        <v>203</v>
      </c>
      <c r="B32" s="62"/>
      <c r="C32" s="62"/>
      <c r="D32" s="62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 x14ac:dyDescent="0.25">
      <c r="A33" s="49"/>
      <c r="B33" s="49"/>
      <c r="C33" s="49"/>
      <c r="D33" s="49"/>
      <c r="E33" s="49"/>
      <c r="F33" s="49"/>
      <c r="G33" s="49"/>
      <c r="H33" s="109"/>
      <c r="I33" s="109"/>
      <c r="J33" s="109"/>
      <c r="K33" s="109"/>
      <c r="L33" s="109"/>
      <c r="M33" s="104"/>
      <c r="N33" s="104"/>
    </row>
    <row r="36" spans="1:14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74"/>
      <c r="K36" s="74"/>
      <c r="L36" s="74"/>
      <c r="M36" s="74"/>
    </row>
    <row r="37" spans="1:14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74"/>
      <c r="K37" s="74"/>
      <c r="L37" s="74"/>
      <c r="M37" s="73"/>
    </row>
    <row r="38" spans="1:14" x14ac:dyDescent="0.25">
      <c r="A38" s="62"/>
      <c r="B38" s="62"/>
      <c r="C38" s="49"/>
      <c r="D38" s="49"/>
      <c r="E38" s="49"/>
      <c r="F38" s="49"/>
      <c r="G38" s="49"/>
      <c r="H38" s="49"/>
      <c r="I38" s="49"/>
      <c r="J38" s="62"/>
      <c r="K38" s="62"/>
      <c r="L38" s="77"/>
      <c r="M38" s="62"/>
    </row>
  </sheetData>
  <mergeCells count="15">
    <mergeCell ref="A27:B27"/>
    <mergeCell ref="H33:J33"/>
    <mergeCell ref="K33:L33"/>
    <mergeCell ref="M33:N33"/>
    <mergeCell ref="A6:E6"/>
    <mergeCell ref="J6:N6"/>
    <mergeCell ref="A13:N13"/>
    <mergeCell ref="A15:M15"/>
    <mergeCell ref="A16:N16"/>
    <mergeCell ref="J1:N1"/>
    <mergeCell ref="J2:N2"/>
    <mergeCell ref="A4:E4"/>
    <mergeCell ref="J4:N4"/>
    <mergeCell ref="A5:E5"/>
    <mergeCell ref="J5:N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титул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2016-11-11T06:41:25Z</cp:lastPrinted>
  <dcterms:created xsi:type="dcterms:W3CDTF">2012-09-25T04:33:48Z</dcterms:created>
  <dcterms:modified xsi:type="dcterms:W3CDTF">2016-11-11T07:10:08Z</dcterms:modified>
</cp:coreProperties>
</file>